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wolterhoppenberg.sharepoint.com/sites/FB05Mandanten/Freigegebene Dokumente/Wohn+Stadtbau Münster GmbH/26 1306 - Albachten Ost BF6/35 Vergabeunterlagen zur Bk/"/>
    </mc:Choice>
  </mc:AlternateContent>
  <xr:revisionPtr revIDLastSave="1" documentId="8_{92179A89-CCE5-4343-AC29-A2C1237CF504}" xr6:coauthVersionLast="47" xr6:coauthVersionMax="47" xr10:uidLastSave="{73440E8C-95FF-4F85-B10B-4DA7DC7C3DAD}"/>
  <bookViews>
    <workbookView xWindow="28680" yWindow="-120" windowWidth="29040" windowHeight="15720" tabRatio="661" xr2:uid="{5AC1449F-5A13-449D-B7ED-3C28244B1FEA}"/>
  </bookViews>
  <sheets>
    <sheet name="Zuschlagsmatrix Arch" sheetId="1" r:id="rId1"/>
  </sheets>
  <definedNames>
    <definedName name="_xlnm.Print_Area" localSheetId="0">'Zuschlagsmatrix Arch'!$A$1:$G$55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D41" i="1" l="1"/>
  <c r="D12" i="1" l="1"/>
  <c r="D24" i="1" l="1"/>
  <c r="D32" i="1"/>
  <c r="D20" i="1"/>
  <c r="D16" i="1"/>
  <c r="D6" i="1"/>
  <c r="D23" i="1" l="1"/>
  <c r="D55" i="1" l="1"/>
</calcChain>
</file>

<file path=xl/sharedStrings.xml><?xml version="1.0" encoding="utf-8"?>
<sst xmlns="http://schemas.openxmlformats.org/spreadsheetml/2006/main" count="105" uniqueCount="93">
  <si>
    <t>Matrix der Zuschlagskriterien und ihrer Gewichtung (Zuschlagsmatrix)</t>
  </si>
  <si>
    <t>Objektplanung Gebäude und Innenräume</t>
  </si>
  <si>
    <t>Unter-lage</t>
  </si>
  <si>
    <t>Nr.</t>
  </si>
  <si>
    <t>Zuschlagskriterium</t>
  </si>
  <si>
    <t>erreichbare Punktzahl (Gewichtung)</t>
  </si>
  <si>
    <t>Bewertungsmodus</t>
  </si>
  <si>
    <t>Projektkonzept (vom Bieter selbst zu erstellen)</t>
  </si>
  <si>
    <t>Qualität der zu erwartenden Herangehensweise im Auftragsfall (Projektkonzept)</t>
  </si>
  <si>
    <t>1.1</t>
  </si>
  <si>
    <t>1.1.1</t>
  </si>
  <si>
    <t>1.1.2</t>
  </si>
  <si>
    <t>1.2</t>
  </si>
  <si>
    <t>Organisatorische Herangehensweise</t>
  </si>
  <si>
    <t>1.2.1</t>
  </si>
  <si>
    <t>1.2.2</t>
  </si>
  <si>
    <t>1.2.3</t>
  </si>
  <si>
    <t>1.3</t>
  </si>
  <si>
    <t>Konzept für die Überwachung der Bauausführung</t>
  </si>
  <si>
    <t>1.3.1</t>
  </si>
  <si>
    <t>Wie gestalten Sie die Bauüberwachung sowohl in zeitlicher Hinsicht (insb. Turnus) als auch in fachlicher Hinsicht (effektive Kontrolle der Ausführungsqualität und Mängelfreiheit) konkret aus?</t>
  </si>
  <si>
    <t>1.3.2</t>
  </si>
  <si>
    <t>1.4</t>
  </si>
  <si>
    <t>Kostenmanagement</t>
  </si>
  <si>
    <t>1.4.1</t>
  </si>
  <si>
    <t>Wie gewährleisten Sie eine möglichst große Realitätsnähe Ihrer Ansätze für die Kostenschätzung, die Kostenberechnung und die bepreisten LVs?</t>
  </si>
  <si>
    <t>1.4.2</t>
  </si>
  <si>
    <t>Durch welche konkreten Maßnahmen gewährleisten Sie eine möglichst vorausschauende aktive Steuerung der Baukosten im Gegensatz zu einer rein reaktiven Kostenverfolgung?</t>
  </si>
  <si>
    <t>Welche Vorkehrungen treffen Sie zur Vermeidung, Prüfung und ggf. Abwehr von Nachträgen?</t>
  </si>
  <si>
    <t>Terminsteuerung</t>
  </si>
  <si>
    <t>Qualifikation und Erfahrung der Mitglieder des Kernprojektteams</t>
  </si>
  <si>
    <t>2.1</t>
  </si>
  <si>
    <t>2.1.1</t>
  </si>
  <si>
    <t>weniger als 3 volle Jahre: 0 Punkte, 3 volle Jahre: 0,4 Punkte, 4 volle Jahre: 0,8 Punkte, 5 volle Jahre: 1 Punkt, 6 volle Jahre: 1,2 Punkte, 7 volle Jahre: 1,4 Punkte, 8 volle Jahre: 1,6 Punkte, 9 volle Jahre: 1,8 Punkte, mind. 10 volle Jahre: 2 Punkte</t>
  </si>
  <si>
    <t>2.1.2</t>
  </si>
  <si>
    <r>
      <t>Persönliche Referenzen</t>
    </r>
    <r>
      <rPr>
        <sz val="8"/>
        <rFont val="Arial"/>
        <family val="2"/>
      </rPr>
      <t>, die folgende Voraussetzungen erfüllen:</t>
    </r>
  </si>
  <si>
    <r>
      <t xml:space="preserve">Das Gebäude entspricht mindestens der </t>
    </r>
    <r>
      <rPr>
        <sz val="8"/>
        <color rgb="FFFF0000"/>
        <rFont val="Arial"/>
        <family val="2"/>
      </rPr>
      <t>Honorarzone III</t>
    </r>
    <r>
      <rPr>
        <sz val="8"/>
        <rFont val="Arial"/>
        <family val="2"/>
      </rPr>
      <t xml:space="preserve"> gemäß § 35 HOAI.</t>
    </r>
  </si>
  <si>
    <t>2.2</t>
  </si>
  <si>
    <t>Qualifikation und Erfahrung verantwortliche/r Bauleiter/in</t>
  </si>
  <si>
    <t>2.2.1</t>
  </si>
  <si>
    <t>Berufsqualifikation</t>
  </si>
  <si>
    <t>2.2.2</t>
  </si>
  <si>
    <r>
      <t xml:space="preserve">Anzahl voller Berufsjahre
</t>
    </r>
    <r>
      <rPr>
        <i/>
        <sz val="8"/>
        <rFont val="Arial"/>
        <family val="2"/>
      </rPr>
      <t>(Gewertet werden nur die Berufsjahre seit Erwerb des Studien- oder Berufsabschlusses, der für die unter 2.2.1 gewertete Berufsqualifikation maßgeblich ist.)</t>
    </r>
  </si>
  <si>
    <t>2.2.3</t>
  </si>
  <si>
    <r>
      <t xml:space="preserve">Die im vorliegenden Verfahren als verantwortliche/r Bauleiter/in benannte Person hat für dieses Vorhaben die </t>
    </r>
    <r>
      <rPr>
        <sz val="8"/>
        <color rgb="FFFF0000"/>
        <rFont val="Arial"/>
        <family val="2"/>
      </rPr>
      <t>Leistungsphase 8</t>
    </r>
    <r>
      <rPr>
        <sz val="8"/>
        <rFont val="Arial"/>
        <family val="2"/>
      </rPr>
      <t xml:space="preserve"> zum Leistungsbild Objektplanung Gebäude verantwortlich bearbeitet.</t>
    </r>
  </si>
  <si>
    <t>B02 Honorarformular</t>
  </si>
  <si>
    <t>3</t>
  </si>
  <si>
    <t>Höhe des angebotenen Honorars</t>
  </si>
  <si>
    <t>Das bezogen auf die Wertungssumme preisgünstigste (nicht auszuschließende) Angebot erhält 30 Punkte. Höhere Honorarangebote erhalten eine Punktzahl (Z), die anhand folgender Formel ermittelt wird:</t>
  </si>
  <si>
    <t>Z = 30 -</t>
  </si>
  <si>
    <r>
      <t>H</t>
    </r>
    <r>
      <rPr>
        <b/>
        <vertAlign val="subscript"/>
        <sz val="8"/>
        <rFont val="Arial"/>
        <family val="2"/>
      </rPr>
      <t>(Angebot)</t>
    </r>
    <r>
      <rPr>
        <b/>
        <sz val="8"/>
        <rFont val="Arial"/>
        <family val="2"/>
      </rPr>
      <t xml:space="preserve"> - H</t>
    </r>
    <r>
      <rPr>
        <b/>
        <vertAlign val="subscript"/>
        <sz val="8"/>
        <rFont val="Arial"/>
        <family val="2"/>
      </rPr>
      <t>(Min)</t>
    </r>
  </si>
  <si>
    <t>x 30</t>
  </si>
  <si>
    <r>
      <t>H</t>
    </r>
    <r>
      <rPr>
        <b/>
        <vertAlign val="subscript"/>
        <sz val="8"/>
        <rFont val="Arial"/>
        <family val="2"/>
      </rPr>
      <t>(Min)</t>
    </r>
  </si>
  <si>
    <r>
      <t>H</t>
    </r>
    <r>
      <rPr>
        <vertAlign val="subscript"/>
        <sz val="8"/>
        <rFont val="Arial"/>
        <family val="2"/>
      </rPr>
      <t>(Angebot)</t>
    </r>
    <r>
      <rPr>
        <sz val="8"/>
        <rFont val="Arial"/>
        <family val="2"/>
      </rPr>
      <t xml:space="preserve"> = Wertungssumme des zu bewertenden Honorarangebots
H</t>
    </r>
    <r>
      <rPr>
        <vertAlign val="subscript"/>
        <sz val="8"/>
        <rFont val="Arial"/>
        <family val="2"/>
      </rPr>
      <t>(Min)</t>
    </r>
    <r>
      <rPr>
        <sz val="8"/>
        <rFont val="Arial"/>
        <family val="2"/>
      </rPr>
      <t xml:space="preserve"> = Wertungssumme des niedrigsten nicht auszuschließenden Honorarangebots
Ergibt die vorstehende Formel eine negative Punktzahl (Z), wird das Honorarangebot mit 0 Punkten bewertet.</t>
    </r>
  </si>
  <si>
    <t>Gesamtpunktzahl</t>
  </si>
  <si>
    <t>Rang</t>
  </si>
  <si>
    <t>1.1.3</t>
  </si>
  <si>
    <t>B04 Formular Projektteam</t>
  </si>
  <si>
    <t>1.3.3</t>
  </si>
  <si>
    <t>2.3</t>
  </si>
  <si>
    <t>Wohn + Stadtbau Wohnungsunternehmen der Stadt Münster GmbH</t>
  </si>
  <si>
    <t>Albachten Ost Baufeld 6, Lph. 6-9</t>
  </si>
  <si>
    <t>1.1.4</t>
  </si>
  <si>
    <t>1.1.5</t>
  </si>
  <si>
    <t>Wie gewährleisten Sie allgemein eine effiziente Zusammenarbeit innerhalb Ihres Projektteams und wie organisieren Sie das Team für die Bauleitung?</t>
  </si>
  <si>
    <t>Wie gewährleisten Sie eine effektive Vertretung bei vorübergehendem Ausfall eines Projekt-mitarbeiters (z.B. Krankheit oder Urlaub)?</t>
  </si>
  <si>
    <t xml:space="preserve">Wie stellen Sie sich den Abstimmungsprozess mit dem Auftraggeber vor? </t>
  </si>
  <si>
    <t xml:space="preserve">In welcher Form und in welchem Turnus dokumentieren Sie für den Auftraggeber den jeweiligen Termin- und Kostenstand des Projekts sowie den Baufortschritt und die Einhaltung der Qualitätsanforderungen? </t>
  </si>
  <si>
    <t xml:space="preserve">Ist aus Ihrer Sicht die Zusammenfassung von Ausführungsgewerken zu Vergabeeinheiten fachlich sinnvoll und – unter Berücksichtigung der Geltung der VOB/A – hierfür eine technische und/oder wirtschaftliche Begründung prinzipiell denkbar oder empfehlen Sie eher eine klassische gewerkeweise Vergabe? Bitte geben Sie eine kurze Begründung. </t>
  </si>
  <si>
    <t xml:space="preserve">Wie stellen Sie eine personelle Kontinuität und inhaltliche Übereinstimmung zwischen Leistungsbeschreibung und Bauüberwachung sicher? </t>
  </si>
  <si>
    <t>Welche Vorstellungen zur schlüssigen zeitlichen Strukturierung der Vorbereitung und Durch-führung der Vergabeverfahren sowie der Bauausführung haben Sie? Erwartet wird kein detaillierter Terminplan, sondern nur eine grobe stichpunktartige Beschreibung der wesentlichen Phasen mit Angabe der geschätzten Zeitdauer.</t>
  </si>
  <si>
    <t xml:space="preserve">Durch welche konkreten Maßnahmen gewährleisten Sie eine vorausschauende aktive Steuerung der Planungs- und Bauzeit im Gegensatz zu einer rein reaktiven Terminverfolgung und wie stellen Sie die Einhaltung der Übergabetermine sicher? </t>
  </si>
  <si>
    <r>
      <t xml:space="preserve">Die maßgebliche Wertungssumme für die Bewertung dieses Zuschlagskriteriums entspricht der im Honorarformular ausgewiesenen Gesamthonorarsumme für die Grundleistungen und besonderen Leistungen zuzüglich folgender Ansätze für die im Honorarformular anzugebenden Honorare für Arbeiten zum Zeitnachweis gemäß  des Architektenvertrags:
• Stundensatz für Projektleiter multipliziert mit dem </t>
    </r>
    <r>
      <rPr>
        <sz val="8"/>
        <color rgb="FFFF0000"/>
        <rFont val="Arial"/>
        <family val="2"/>
      </rPr>
      <t>Faktor 20</t>
    </r>
    <r>
      <rPr>
        <sz val="8"/>
        <rFont val="Arial"/>
        <family val="2"/>
      </rPr>
      <t xml:space="preserve">;
• übrige Stundensätze jeweils multipliziert mit dem </t>
    </r>
    <r>
      <rPr>
        <sz val="8"/>
        <color rgb="FFFF0000"/>
        <rFont val="Arial"/>
        <family val="2"/>
      </rPr>
      <t>Faktor 10</t>
    </r>
    <r>
      <rPr>
        <sz val="8"/>
        <rFont val="Arial"/>
        <family val="2"/>
      </rPr>
      <t>.
Gewertet werden jeweils die Brutto-Honorare einschließlich Umsatzsteuer.</t>
    </r>
  </si>
  <si>
    <t>zugelassene/r Architekt/in: 2 Punkte;
sonstige/r MA mit Studienabschluss der Fachrichtung Architektur, Bauingenieurwesen oder einer vergleichbaren Fachrichtung: 1,5 Punkte
Bautechniker/in oder Meister/in: 1,0 Punkte;
sonstige Berufsqualifikation: 0 Punkte</t>
  </si>
  <si>
    <t>Qualifikation und Erfahrung stellvertretender/r Bauleiter/in</t>
  </si>
  <si>
    <t>zugelassene/r Architekt/in: 1 Punkte;
sonstige/r MA mit Studienabschluss der Fachrichtung Architektur, Bauingenieurwesen oder einer vergleichbaren Fachrichtung: 0,75 Punkte
Bautechniker/in oder Meister/in: 0,5 Punkte;
sonstige Berufsqualifikation: 0 Punkte</t>
  </si>
  <si>
    <t>2.3.1</t>
  </si>
  <si>
    <t>2.3.2</t>
  </si>
  <si>
    <t>2.3.3</t>
  </si>
  <si>
    <r>
      <t xml:space="preserve">Das Gebäude ist </t>
    </r>
    <r>
      <rPr>
        <sz val="8"/>
        <color rgb="FFFF0000"/>
        <rFont val="Arial"/>
        <family val="2"/>
      </rPr>
      <t>fertiggestellt</t>
    </r>
    <r>
      <rPr>
        <sz val="8"/>
        <rFont val="Arial"/>
        <family val="2"/>
      </rPr>
      <t xml:space="preserve">, d.h. alle im Rahmen des Leistungsbilds Objektplanung Gebäude zu </t>
    </r>
    <r>
      <rPr>
        <sz val="8"/>
        <color rgb="FFFF0000"/>
        <rFont val="Arial"/>
        <family val="2"/>
      </rPr>
      <t>überwachenden Ausführungsleistungen</t>
    </r>
    <r>
      <rPr>
        <sz val="8"/>
        <rFont val="Arial"/>
        <family val="2"/>
      </rPr>
      <t xml:space="preserve"> sind durch den Bauherrn</t>
    </r>
    <r>
      <rPr>
        <sz val="8"/>
        <color rgb="FFFF0000"/>
        <rFont val="Arial"/>
        <family val="2"/>
      </rPr>
      <t xml:space="preserve"> (ggf. unter Mängelvorbehalt) vertraglich abgenommen</t>
    </r>
    <r>
      <rPr>
        <sz val="8"/>
        <rFont val="Arial"/>
        <family val="2"/>
      </rPr>
      <t xml:space="preserve">, und wurde auch bereits in </t>
    </r>
    <r>
      <rPr>
        <sz val="8"/>
        <color rgb="FFFF0000"/>
        <rFont val="Arial"/>
        <family val="2"/>
      </rPr>
      <t>Benutzung</t>
    </r>
    <r>
      <rPr>
        <sz val="8"/>
        <rFont val="Arial"/>
        <family val="2"/>
      </rPr>
      <t xml:space="preserve"> genommen.</t>
    </r>
  </si>
  <si>
    <r>
      <t xml:space="preserve">Die im vorliegenden Verfahren als stellvertretende/r Bauleiter/in benannte Person hat für dieses Vorhaben die </t>
    </r>
    <r>
      <rPr>
        <sz val="8"/>
        <color rgb="FFFF0000"/>
        <rFont val="Arial"/>
        <family val="2"/>
      </rPr>
      <t>Leistungsphase 8</t>
    </r>
    <r>
      <rPr>
        <sz val="8"/>
        <rFont val="Arial"/>
        <family val="2"/>
      </rPr>
      <t xml:space="preserve"> zum Leistungsbild Objektplanung Gebäude verantwortlich bearbeitet.</t>
    </r>
  </si>
  <si>
    <r>
      <t xml:space="preserve">Die Aussagen des Bieters zu jedem einzelnen Kriterium werden nach folgenden Maßstäben bewertet, wobei jeweils die angegebene erreichbare Punktzahl (Gewichtung) als Bewertungsgrundlage dient:
</t>
    </r>
    <r>
      <rPr>
        <u/>
        <sz val="8"/>
        <color theme="1"/>
        <rFont val="Arial"/>
        <family val="2"/>
      </rPr>
      <t>volle Punktzahl:</t>
    </r>
    <r>
      <rPr>
        <sz val="8"/>
        <color theme="1"/>
        <rFont val="Arial"/>
        <family val="2"/>
      </rPr>
      <t xml:space="preserve"> Die Aussagen des Bieters zur jeweiligen Fragestellung überzeugen uneingeschränkt.
</t>
    </r>
    <r>
      <rPr>
        <u/>
        <sz val="8"/>
        <color theme="1"/>
        <rFont val="Arial"/>
        <family val="2"/>
      </rPr>
      <t>80% der Punktzahl:</t>
    </r>
    <r>
      <rPr>
        <sz val="8"/>
        <color theme="1"/>
        <rFont val="Arial"/>
        <family val="2"/>
      </rPr>
      <t xml:space="preserve"> Die Aussagen des Bieters zur jeweiligen Fragestellung überzeugen ganz überwiegend, weisen aber vereinzelt geringfügige Schwächen bzw. Kritikpunkte auf.
</t>
    </r>
    <r>
      <rPr>
        <u/>
        <sz val="8"/>
        <color theme="1"/>
        <rFont val="Arial"/>
        <family val="2"/>
      </rPr>
      <t>60% der Punktzahl:</t>
    </r>
    <r>
      <rPr>
        <sz val="8"/>
        <color theme="1"/>
        <rFont val="Arial"/>
        <family val="2"/>
      </rPr>
      <t xml:space="preserve"> Die Aussagen des Bieters zur jeweiligen Fragestellung überzeugen überwiegend. Sie weisen aber Schwächen bzw. Kritikpunkte auf, die zwar für sich genommen nicht schwerwiegend sind, aber zumindest in Summe auch nicht mehr nur als vereinzelt und geringfügig angesehen werden können.	
</t>
    </r>
    <r>
      <rPr>
        <u/>
        <sz val="8"/>
        <color theme="1"/>
        <rFont val="Arial"/>
        <family val="2"/>
      </rPr>
      <t>40 % der Punktzahl:</t>
    </r>
    <r>
      <rPr>
        <sz val="8"/>
        <color theme="1"/>
        <rFont val="Arial"/>
        <family val="2"/>
      </rPr>
      <t xml:space="preserve"> Die Aussagen des Bieters zur jeweiligen Fragestellung sind alles in allem noch überzeugend, weisen aber einzelne deutliche Schwächen bzw. Kritikpunkte auf.
</t>
    </r>
    <r>
      <rPr>
        <u/>
        <sz val="8"/>
        <color theme="1"/>
        <rFont val="Arial"/>
        <family val="2"/>
      </rPr>
      <t>20 % der Punktzahl:</t>
    </r>
    <r>
      <rPr>
        <sz val="8"/>
        <color theme="1"/>
        <rFont val="Arial"/>
        <family val="2"/>
      </rPr>
      <t xml:space="preserve"> Die Aussagen des Bieters zur jeweiligen Fragestellung überzeugen nur teilweise bzw. eingeschränkt. Sie weisen entweder einzelne besonders schwerwiegende Schwächen bzw. Kritikpunkte auf oder mehrere deutliche Schwächen bzw. Kritikpunkte.
</t>
    </r>
    <r>
      <rPr>
        <u/>
        <sz val="8"/>
        <color theme="1"/>
        <rFont val="Arial"/>
        <family val="2"/>
      </rPr>
      <t>0 Punkte:</t>
    </r>
    <r>
      <rPr>
        <sz val="8"/>
        <color theme="1"/>
        <rFont val="Arial"/>
        <family val="2"/>
      </rPr>
      <t xml:space="preserve"> Die Aussagen des Bieters zur jeweiligen Fragestellung überzeugen in Gänze nicht oder entsprechende Aussagen fehlen gänzlich.
Als Schwäche werden dabei – neben inhaltlichen Schwächen – auch die Unvollständigkeit und die mangelhafte Darstellungsweise (Nachvollziehbarkeit) von Aussagen gewertet.
Grundlage der Bewertung sind jeweils die Aussagen des Bieters in dem mit seinem Angebot eingereichten Projektkonzept . 
Die Bewertung nimmt ein Bewertungsgremium vor, das sich aus mehreren (mindestens zwei) Vertretern des Auftraggebers zusammensetzt. Es findet eine einheitliche Gesamtbewertung durch das Bewertungsgremium und keine Einzelbewertung durch die Gremiumsmitglieder statt.</t>
    </r>
  </si>
  <si>
    <t xml:space="preserve">Wie stellen Sie sich den Abstimmungsprozess mit den übrigen Planungsbeteiligten (Fachplaner, Sonderfachleute etc.) vor? </t>
  </si>
  <si>
    <t>Erfahrung verantwortliche/r Ausschreibende/r (LPhen 6 und 7)</t>
  </si>
  <si>
    <t>Anzahl voller abgeschlossener Berufsjahre</t>
  </si>
  <si>
    <r>
      <t xml:space="preserve">Gegenstand der Referenz (Vorhaben) war der </t>
    </r>
    <r>
      <rPr>
        <sz val="8"/>
        <color rgb="FFFF0000"/>
        <rFont val="Arial"/>
        <family val="2"/>
      </rPr>
      <t>Neubau eines Wohngebäudes mit mindestens 1.000 qm Wohnfläche.</t>
    </r>
  </si>
  <si>
    <r>
      <t xml:space="preserve">Die Summe der Baukosten in den Kostengruppen 300 und 400 (entsprechend DIN 276) betrug </t>
    </r>
    <r>
      <rPr>
        <sz val="8"/>
        <color rgb="FFFF0000"/>
        <rFont val="Arial"/>
        <family val="2"/>
      </rPr>
      <t>mindestens 2,5 Mio. Euro ohne MwSt.</t>
    </r>
  </si>
  <si>
    <t>1,50 Punkte je persönlicher Referenz, die alle genannten Voraussetzungen erfüllt, 
in Summe max. 6,00 Punkte.
Bewertet werden nur die im Formular Projektteam (B04) angegebenen persönlichen Referenzen.</t>
  </si>
  <si>
    <t>2,00 Punkte je persönlicher Referenz, die alle genannten Voraussetzungen erfüllt, 
in Summe max. 8,00 Punkte.
Bewertet werden nur die im Formular Projektteam (B04) angegebenen persönlichen Referenzen.</t>
  </si>
  <si>
    <t>0,75 Punkte je persönlicher Referenz, die alle genannten Voraussetzungen erfüllt, 
in Summe max. 3,00 Punkte.
Bewertet werden nur die im Formular Projektteam (B04) angegebenen persönlichen Referenzen.</t>
  </si>
  <si>
    <t>weniger als 3 volle Jahre: 0 Punkte, 3 volle Jahre: 0,2 Punkte, 4 volle Jahre: 0,3 Punkte, 5 volle Jahre: 0,4 Punkte, 6 volle Jahre: 0,5 Punkte, 7 volle Jahre: 0,6 Punkte, 8 volle Jahre: 0,7 Punkte, 9 volle Jahre: 0,8 Punkte, mind. 10 volle Jahre: 1 Punkt</t>
  </si>
  <si>
    <r>
      <t xml:space="preserve">Das Vorhaben ist </t>
    </r>
    <r>
      <rPr>
        <sz val="8"/>
        <color rgb="FFFF0000"/>
        <rFont val="Arial"/>
        <family val="2"/>
      </rPr>
      <t>fertiggestellt</t>
    </r>
    <r>
      <rPr>
        <sz val="8"/>
        <rFont val="Arial"/>
        <family val="2"/>
      </rPr>
      <t xml:space="preserve">, d.h. alle Bauausführungsleistungen sind durch den Bauherrn </t>
    </r>
    <r>
      <rPr>
        <sz val="8"/>
        <color rgb="FFFF0000"/>
        <rFont val="Arial"/>
        <family val="2"/>
      </rPr>
      <t>(ggf. unter Mängelvorbehalt) vertraglich abgenommen.</t>
    </r>
  </si>
  <si>
    <r>
      <t xml:space="preserve">Die im vorliegenden Verfahren als verantwortliche ausschreibende benannte Person hat für dieses Vorhaben die </t>
    </r>
    <r>
      <rPr>
        <sz val="8"/>
        <color rgb="FFFF0000"/>
        <rFont val="Arial"/>
        <family val="2"/>
      </rPr>
      <t>Leistungsphasen 6 und 7</t>
    </r>
    <r>
      <rPr>
        <sz val="8"/>
        <rFont val="Arial"/>
        <family val="2"/>
      </rPr>
      <t xml:space="preserve"> zum Leistungsbild Objektplanung Gebäude verantwortlich bearbeitet.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</si>
</sst>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indexed="8"/>
      <name val="Calibri"/>
      <family val="2"/>
    </font>
    <font>
      <b/>
      <sz val="12"/>
      <name val="Arial"/>
      <family val="2"/>
    </font>
    <font>
      <sz val="11"/>
      <color theme="1"/>
      <name val="Arial"/>
      <family val="2"/>
    </font>
    <font>
      <b/>
      <sz val="12"/>
      <color rgb="FFFF0000"/>
      <name val="Arial"/>
      <family val="2"/>
    </font>
    <font>
      <b/>
      <sz val="12"/>
      <color rgb="FF0000FF"/>
      <name val="Arial"/>
      <family val="2"/>
    </font>
    <font>
      <b/>
      <sz val="8"/>
      <name val="Arial"/>
      <family val="2"/>
    </font>
    <font>
      <b/>
      <sz val="11"/>
      <color theme="1"/>
      <name val="Arial"/>
      <family val="2"/>
    </font>
    <font>
      <b/>
      <sz val="8"/>
      <color rgb="FFFF0000"/>
      <name val="Arial"/>
      <family val="2"/>
    </font>
    <font>
      <sz val="8"/>
      <name val="Arial"/>
      <family val="2"/>
    </font>
    <font>
      <sz val="10"/>
      <name val="Arial"/>
      <family val="2"/>
    </font>
    <font>
      <sz val="8"/>
      <color theme="1"/>
      <name val="Arial"/>
      <family val="2"/>
    </font>
    <font>
      <b/>
      <vertAlign val="subscript"/>
      <sz val="8"/>
      <name val="Arial"/>
      <family val="2"/>
    </font>
    <font>
      <vertAlign val="subscript"/>
      <sz val="8"/>
      <name val="Arial"/>
      <family val="2"/>
    </font>
    <font>
      <u/>
      <sz val="8"/>
      <color theme="1"/>
      <name val="Arial"/>
      <family val="2"/>
    </font>
    <font>
      <sz val="8"/>
      <color rgb="FFFF0000"/>
      <name val="Arial"/>
      <family val="2"/>
    </font>
    <font>
      <sz val="8"/>
      <name val="Calibri"/>
      <family val="2"/>
      <scheme val="minor"/>
    </font>
    <font>
      <i/>
      <sz val="8"/>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indexed="51"/>
      </patternFill>
    </fill>
    <fill>
      <patternFill patternType="solid">
        <fgColor theme="0" tint="-4.9989318521683403E-2"/>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0" fontId="1" fillId="8" borderId="0" applyNumberFormat="0" applyBorder="0" applyAlignment="0" applyProtection="0"/>
  </cellStyleXfs>
  <cellXfs count="113">
    <xf numFmtId="0" fontId="0" fillId="0" borderId="0" xfId="0"/>
    <xf numFmtId="0" fontId="3" fillId="0" borderId="0" xfId="0" applyFont="1" applyAlignment="1">
      <alignment horizontal="left"/>
    </xf>
    <xf numFmtId="0" fontId="3" fillId="0" borderId="0" xfId="0" applyFont="1"/>
    <xf numFmtId="0" fontId="6" fillId="2" borderId="1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3" fillId="0" borderId="0" xfId="0" applyFont="1" applyAlignment="1">
      <alignment vertical="center"/>
    </xf>
    <xf numFmtId="0" fontId="8" fillId="6" borderId="21" xfId="0" applyFont="1" applyFill="1" applyBorder="1" applyAlignment="1">
      <alignment horizontal="center" vertical="center" wrapText="1"/>
    </xf>
    <xf numFmtId="0" fontId="8" fillId="6" borderId="23" xfId="0" applyFont="1" applyFill="1" applyBorder="1" applyAlignment="1">
      <alignment horizontal="left" vertical="center" wrapText="1"/>
    </xf>
    <xf numFmtId="2" fontId="8" fillId="6" borderId="7" xfId="0" applyNumberFormat="1" applyFont="1" applyFill="1" applyBorder="1" applyAlignment="1">
      <alignment horizontal="center" vertical="center" wrapText="1"/>
    </xf>
    <xf numFmtId="49" fontId="6" fillId="9" borderId="8" xfId="0" quotePrefix="1" applyNumberFormat="1" applyFont="1" applyFill="1" applyBorder="1" applyAlignment="1">
      <alignment horizontal="center" vertical="center" wrapText="1"/>
    </xf>
    <xf numFmtId="49" fontId="6" fillId="9" borderId="25" xfId="0" applyNumberFormat="1" applyFont="1" applyFill="1" applyBorder="1" applyAlignment="1">
      <alignment horizontal="left" vertical="center" wrapText="1"/>
    </xf>
    <xf numFmtId="2" fontId="6" fillId="9" borderId="20" xfId="0" applyNumberFormat="1" applyFont="1" applyFill="1" applyBorder="1" applyAlignment="1">
      <alignment horizontal="center" vertical="center" wrapText="1"/>
    </xf>
    <xf numFmtId="49" fontId="9" fillId="4" borderId="5" xfId="0" quotePrefix="1" applyNumberFormat="1" applyFont="1" applyFill="1" applyBorder="1" applyAlignment="1">
      <alignment horizontal="center" vertical="top" wrapText="1"/>
    </xf>
    <xf numFmtId="2" fontId="6" fillId="4" borderId="19" xfId="0" applyNumberFormat="1" applyFont="1" applyFill="1" applyBorder="1" applyAlignment="1">
      <alignment horizontal="center" vertical="center" wrapText="1"/>
    </xf>
    <xf numFmtId="2" fontId="6" fillId="4" borderId="18" xfId="0" applyNumberFormat="1" applyFont="1" applyFill="1" applyBorder="1" applyAlignment="1">
      <alignment horizontal="center" vertical="center" wrapText="1"/>
    </xf>
    <xf numFmtId="0" fontId="9" fillId="3" borderId="1" xfId="0" applyFont="1" applyFill="1" applyBorder="1" applyAlignment="1">
      <alignment horizontal="left" vertical="top" wrapText="1"/>
    </xf>
    <xf numFmtId="0" fontId="8" fillId="6" borderId="22" xfId="0" applyFont="1" applyFill="1" applyBorder="1" applyAlignment="1">
      <alignment horizontal="left" vertical="center" wrapText="1"/>
    </xf>
    <xf numFmtId="49" fontId="9" fillId="5" borderId="5" xfId="0" quotePrefix="1" applyNumberFormat="1" applyFont="1" applyFill="1" applyBorder="1" applyAlignment="1">
      <alignment horizontal="center" vertical="top" wrapText="1"/>
    </xf>
    <xf numFmtId="0" fontId="6" fillId="3" borderId="3" xfId="0" applyFont="1" applyFill="1" applyBorder="1" applyAlignment="1">
      <alignment horizontal="left" vertical="top" wrapText="1"/>
    </xf>
    <xf numFmtId="2" fontId="6" fillId="5" borderId="19" xfId="0" applyNumberFormat="1" applyFont="1" applyFill="1" applyBorder="1" applyAlignment="1">
      <alignment horizontal="center" vertical="center" wrapText="1"/>
    </xf>
    <xf numFmtId="49" fontId="9" fillId="5" borderId="6" xfId="0" quotePrefix="1" applyNumberFormat="1" applyFont="1" applyFill="1" applyBorder="1" applyAlignment="1">
      <alignment horizontal="center" vertical="top" wrapText="1"/>
    </xf>
    <xf numFmtId="0" fontId="6" fillId="3" borderId="29" xfId="0" applyFont="1" applyFill="1" applyBorder="1" applyAlignment="1">
      <alignment horizontal="left" vertical="top" wrapText="1"/>
    </xf>
    <xf numFmtId="2" fontId="6" fillId="5" borderId="17" xfId="0" applyNumberFormat="1" applyFont="1" applyFill="1" applyBorder="1" applyAlignment="1">
      <alignment horizontal="center" vertical="center" wrapText="1"/>
    </xf>
    <xf numFmtId="49" fontId="9" fillId="5" borderId="5" xfId="0" quotePrefix="1"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49" fontId="9" fillId="5" borderId="5" xfId="0" applyNumberFormat="1" applyFont="1" applyFill="1" applyBorder="1" applyAlignment="1">
      <alignment horizontal="left" vertical="top" wrapText="1"/>
    </xf>
    <xf numFmtId="49" fontId="9" fillId="5" borderId="2" xfId="0" applyNumberFormat="1" applyFont="1" applyFill="1" applyBorder="1" applyAlignment="1">
      <alignment horizontal="left" vertical="top" wrapText="1"/>
    </xf>
    <xf numFmtId="2" fontId="6" fillId="2" borderId="7" xfId="0" applyNumberFormat="1" applyFont="1" applyFill="1" applyBorder="1" applyAlignment="1">
      <alignment horizontal="center" vertical="center"/>
    </xf>
    <xf numFmtId="0" fontId="9" fillId="2" borderId="7" xfId="0" applyFont="1" applyFill="1" applyBorder="1"/>
    <xf numFmtId="0" fontId="10" fillId="0" borderId="0" xfId="0" applyFont="1"/>
    <xf numFmtId="164" fontId="10" fillId="0" borderId="0" xfId="0" applyNumberFormat="1" applyFont="1"/>
    <xf numFmtId="49" fontId="8" fillId="6" borderId="21" xfId="0" quotePrefix="1" applyNumberFormat="1" applyFont="1" applyFill="1" applyBorder="1" applyAlignment="1">
      <alignment horizontal="center" vertical="center" wrapText="1"/>
    </xf>
    <xf numFmtId="0" fontId="9" fillId="3" borderId="13" xfId="0" applyFont="1" applyFill="1" applyBorder="1" applyAlignment="1">
      <alignment horizontal="left" vertical="top" wrapText="1"/>
    </xf>
    <xf numFmtId="0" fontId="9" fillId="2" borderId="0" xfId="0" applyFont="1" applyFill="1"/>
    <xf numFmtId="2" fontId="6" fillId="3" borderId="40" xfId="0" applyNumberFormat="1" applyFont="1" applyFill="1" applyBorder="1" applyAlignment="1">
      <alignment horizontal="center" vertical="center" wrapText="1"/>
    </xf>
    <xf numFmtId="2" fontId="6" fillId="3" borderId="41" xfId="0" applyNumberFormat="1" applyFont="1" applyFill="1" applyBorder="1" applyAlignment="1">
      <alignment horizontal="center" vertical="center" wrapText="1"/>
    </xf>
    <xf numFmtId="0" fontId="9" fillId="3" borderId="40" xfId="0" applyFont="1" applyFill="1" applyBorder="1" applyAlignment="1">
      <alignment horizontal="left" vertical="top" wrapText="1"/>
    </xf>
    <xf numFmtId="2" fontId="6" fillId="4" borderId="17" xfId="0" applyNumberFormat="1" applyFont="1" applyFill="1" applyBorder="1" applyAlignment="1">
      <alignment horizontal="center" vertical="center" wrapText="1"/>
    </xf>
    <xf numFmtId="0" fontId="2" fillId="3" borderId="0" xfId="0" applyFont="1" applyFill="1"/>
    <xf numFmtId="0" fontId="2" fillId="3" borderId="0" xfId="0" applyFont="1" applyFill="1" applyAlignment="1">
      <alignment vertical="top" wrapText="1"/>
    </xf>
    <xf numFmtId="0" fontId="3" fillId="3" borderId="0" xfId="0" applyFont="1" applyFill="1" applyAlignment="1">
      <alignment horizontal="left"/>
    </xf>
    <xf numFmtId="0" fontId="5" fillId="3" borderId="0" xfId="0" applyFont="1" applyFill="1" applyAlignment="1">
      <alignment horizontal="left" vertical="center"/>
    </xf>
    <xf numFmtId="0" fontId="3" fillId="3" borderId="0" xfId="0" applyFont="1" applyFill="1"/>
    <xf numFmtId="0" fontId="2" fillId="3" borderId="0" xfId="0" applyFont="1" applyFill="1" applyAlignment="1">
      <alignment wrapText="1"/>
    </xf>
    <xf numFmtId="0" fontId="2" fillId="3" borderId="0" xfId="0" applyFont="1" applyFill="1" applyAlignment="1">
      <alignment horizontal="left" vertical="top"/>
    </xf>
    <xf numFmtId="0" fontId="4" fillId="3" borderId="0" xfId="0" applyFont="1" applyFill="1" applyAlignment="1">
      <alignment horizontal="left" vertical="center"/>
    </xf>
    <xf numFmtId="0" fontId="2" fillId="3" borderId="0" xfId="0" applyFont="1" applyFill="1" applyAlignment="1">
      <alignment horizontal="right"/>
    </xf>
    <xf numFmtId="0" fontId="11" fillId="9" borderId="50" xfId="0" applyFont="1" applyFill="1" applyBorder="1" applyAlignment="1">
      <alignment vertical="top" wrapText="1"/>
    </xf>
    <xf numFmtId="0" fontId="11" fillId="9" borderId="40" xfId="0" applyFont="1" applyFill="1" applyBorder="1" applyAlignment="1">
      <alignment vertical="top" wrapText="1"/>
    </xf>
    <xf numFmtId="0" fontId="11" fillId="9" borderId="51" xfId="0" applyFont="1" applyFill="1" applyBorder="1" applyAlignment="1">
      <alignment vertical="top" wrapText="1"/>
    </xf>
    <xf numFmtId="0" fontId="11" fillId="6" borderId="10" xfId="0" applyFont="1" applyFill="1" applyBorder="1" applyAlignment="1">
      <alignment vertical="top" wrapText="1"/>
    </xf>
    <xf numFmtId="0" fontId="11" fillId="6" borderId="11" xfId="0" applyFont="1" applyFill="1" applyBorder="1" applyAlignment="1">
      <alignment vertical="top" wrapText="1"/>
    </xf>
    <xf numFmtId="0" fontId="11" fillId="6" borderId="12" xfId="0" applyFont="1" applyFill="1" applyBorder="1" applyAlignment="1">
      <alignment vertical="top" wrapText="1"/>
    </xf>
    <xf numFmtId="0" fontId="7" fillId="5" borderId="31" xfId="0" applyFont="1" applyFill="1" applyBorder="1" applyAlignment="1">
      <alignment horizontal="center" vertical="center" textRotation="90"/>
    </xf>
    <xf numFmtId="0" fontId="2" fillId="3" borderId="0" xfId="0" applyFont="1" applyFill="1" applyAlignment="1">
      <alignment horizontal="right" vertical="center" wrapText="1"/>
    </xf>
    <xf numFmtId="2" fontId="6" fillId="9" borderId="37" xfId="0" applyNumberFormat="1" applyFont="1" applyFill="1" applyBorder="1" applyAlignment="1">
      <alignment horizontal="center" vertical="center" wrapText="1"/>
    </xf>
    <xf numFmtId="2" fontId="6" fillId="9" borderId="25" xfId="0" applyNumberFormat="1" applyFont="1" applyFill="1" applyBorder="1" applyAlignment="1">
      <alignment horizontal="center" vertical="center" wrapText="1"/>
    </xf>
    <xf numFmtId="2" fontId="6" fillId="9" borderId="38" xfId="0" applyNumberFormat="1" applyFont="1" applyFill="1" applyBorder="1" applyAlignment="1">
      <alignment horizontal="center" vertical="center" wrapText="1"/>
    </xf>
    <xf numFmtId="0" fontId="7" fillId="4" borderId="15" xfId="0" applyFont="1" applyFill="1" applyBorder="1" applyAlignment="1">
      <alignment horizontal="center" vertical="center" textRotation="90"/>
    </xf>
    <xf numFmtId="0" fontId="7" fillId="4" borderId="16" xfId="0" applyFont="1" applyFill="1" applyBorder="1" applyAlignment="1">
      <alignment horizontal="center" vertical="center" textRotation="90"/>
    </xf>
    <xf numFmtId="0" fontId="7" fillId="7" borderId="9" xfId="0" applyFont="1" applyFill="1" applyBorder="1" applyAlignment="1">
      <alignment horizontal="center" vertical="center" textRotation="90"/>
    </xf>
    <xf numFmtId="0" fontId="7" fillId="7" borderId="31" xfId="0" applyFont="1" applyFill="1" applyBorder="1" applyAlignment="1">
      <alignment horizontal="center" vertical="center" textRotation="90"/>
    </xf>
    <xf numFmtId="0" fontId="11" fillId="3" borderId="9" xfId="0" applyFont="1" applyFill="1" applyBorder="1" applyAlignment="1">
      <alignment horizontal="left" vertical="top" wrapText="1"/>
    </xf>
    <xf numFmtId="0" fontId="11" fillId="3" borderId="14" xfId="0" applyFont="1" applyFill="1" applyBorder="1" applyAlignment="1">
      <alignment horizontal="left" vertical="top" wrapText="1"/>
    </xf>
    <xf numFmtId="0" fontId="11" fillId="3" borderId="27" xfId="0" applyFont="1" applyFill="1" applyBorder="1" applyAlignment="1">
      <alignment horizontal="left" vertical="top" wrapText="1"/>
    </xf>
    <xf numFmtId="0" fontId="9" fillId="10" borderId="46" xfId="0" applyFont="1" applyFill="1" applyBorder="1" applyAlignment="1">
      <alignment horizontal="left" vertical="top" wrapText="1"/>
    </xf>
    <xf numFmtId="0" fontId="9" fillId="10" borderId="47" xfId="0" applyFont="1" applyFill="1" applyBorder="1" applyAlignment="1">
      <alignment horizontal="left" vertical="top" wrapText="1"/>
    </xf>
    <xf numFmtId="0" fontId="9" fillId="10" borderId="49" xfId="0" applyFont="1" applyFill="1" applyBorder="1" applyAlignment="1">
      <alignment horizontal="left" vertical="top" wrapText="1"/>
    </xf>
    <xf numFmtId="49" fontId="8" fillId="7" borderId="45" xfId="0" quotePrefix="1" applyNumberFormat="1" applyFont="1" applyFill="1" applyBorder="1" applyAlignment="1">
      <alignment horizontal="center" vertical="center" wrapText="1"/>
    </xf>
    <xf numFmtId="49" fontId="8" fillId="7" borderId="4" xfId="0" quotePrefix="1" applyNumberFormat="1" applyFont="1" applyFill="1" applyBorder="1" applyAlignment="1">
      <alignment horizontal="center" vertical="center" wrapText="1"/>
    </xf>
    <xf numFmtId="49" fontId="8" fillId="7" borderId="48" xfId="0" quotePrefix="1" applyNumberFormat="1" applyFont="1" applyFill="1" applyBorder="1" applyAlignment="1">
      <alignment horizontal="center" vertical="center" wrapText="1"/>
    </xf>
    <xf numFmtId="2" fontId="8" fillId="7" borderId="15" xfId="0" applyNumberFormat="1" applyFont="1" applyFill="1" applyBorder="1" applyAlignment="1">
      <alignment horizontal="center" vertical="center" wrapText="1"/>
    </xf>
    <xf numFmtId="2" fontId="8" fillId="7" borderId="16" xfId="0" applyNumberFormat="1" applyFont="1" applyFill="1" applyBorder="1" applyAlignment="1">
      <alignment horizontal="center" vertical="center" wrapText="1"/>
    </xf>
    <xf numFmtId="2" fontId="8" fillId="7" borderId="24" xfId="0" applyNumberFormat="1" applyFont="1" applyFill="1" applyBorder="1" applyAlignment="1">
      <alignment horizontal="center" vertical="center" wrapText="1"/>
    </xf>
    <xf numFmtId="0" fontId="9" fillId="3" borderId="39" xfId="0" applyFont="1" applyFill="1" applyBorder="1" applyAlignment="1">
      <alignment horizontal="left" vertical="top" wrapText="1"/>
    </xf>
    <xf numFmtId="0" fontId="9" fillId="3" borderId="33" xfId="0" applyFont="1" applyFill="1" applyBorder="1" applyAlignment="1">
      <alignment horizontal="left" vertical="top" wrapText="1"/>
    </xf>
    <xf numFmtId="0" fontId="9" fillId="3" borderId="35" xfId="0" applyFont="1" applyFill="1" applyBorder="1" applyAlignment="1">
      <alignment horizontal="left" vertical="top" wrapText="1"/>
    </xf>
    <xf numFmtId="2" fontId="6" fillId="5" borderId="19" xfId="0" applyNumberFormat="1" applyFont="1" applyFill="1" applyBorder="1" applyAlignment="1">
      <alignment horizontal="center" vertical="center" wrapText="1"/>
    </xf>
    <xf numFmtId="2" fontId="6" fillId="5" borderId="18" xfId="0" applyNumberFormat="1" applyFont="1" applyFill="1" applyBorder="1" applyAlignment="1">
      <alignment horizontal="center" vertical="center" wrapText="1"/>
    </xf>
    <xf numFmtId="0" fontId="9" fillId="3" borderId="30" xfId="0" applyFont="1" applyFill="1" applyBorder="1" applyAlignment="1">
      <alignment horizontal="left" vertical="top" wrapText="1"/>
    </xf>
    <xf numFmtId="0" fontId="9" fillId="3" borderId="41" xfId="0" applyFont="1" applyFill="1" applyBorder="1" applyAlignment="1">
      <alignment horizontal="left" vertical="top" wrapText="1"/>
    </xf>
    <xf numFmtId="0" fontId="9" fillId="3" borderId="36" xfId="0" applyFont="1" applyFill="1" applyBorder="1" applyAlignment="1">
      <alignment horizontal="left" vertical="top" wrapText="1"/>
    </xf>
    <xf numFmtId="0" fontId="9" fillId="3" borderId="31" xfId="0" applyFont="1" applyFill="1" applyBorder="1" applyAlignment="1">
      <alignment horizontal="left" vertical="top" wrapText="1"/>
    </xf>
    <xf numFmtId="0" fontId="9" fillId="3" borderId="0" xfId="0" applyFont="1" applyFill="1" applyAlignment="1">
      <alignment horizontal="left" vertical="top" wrapText="1"/>
    </xf>
    <xf numFmtId="0" fontId="9" fillId="3" borderId="26" xfId="0" applyFont="1" applyFill="1" applyBorder="1" applyAlignment="1">
      <alignment horizontal="left" vertical="top" wrapText="1"/>
    </xf>
    <xf numFmtId="0" fontId="9" fillId="3" borderId="32" xfId="0" applyFont="1" applyFill="1" applyBorder="1" applyAlignment="1">
      <alignment horizontal="left" vertical="top" wrapText="1"/>
    </xf>
    <xf numFmtId="0" fontId="9" fillId="3" borderId="34" xfId="0" applyFont="1" applyFill="1" applyBorder="1" applyAlignment="1">
      <alignment horizontal="left" vertical="top" wrapText="1"/>
    </xf>
    <xf numFmtId="0" fontId="9" fillId="3" borderId="28" xfId="0" applyFont="1" applyFill="1" applyBorder="1" applyAlignment="1">
      <alignment horizontal="left" vertical="top"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11" fillId="0" borderId="9" xfId="0" applyFont="1" applyBorder="1" applyAlignment="1">
      <alignment horizontal="left" vertical="top" wrapText="1"/>
    </xf>
    <xf numFmtId="0" fontId="11" fillId="0" borderId="14" xfId="0" applyFont="1" applyBorder="1" applyAlignment="1">
      <alignment horizontal="left" vertical="top" wrapText="1"/>
    </xf>
    <xf numFmtId="0" fontId="11" fillId="0" borderId="27" xfId="0" applyFont="1" applyBorder="1" applyAlignment="1">
      <alignment horizontal="left" vertical="top" wrapText="1"/>
    </xf>
    <xf numFmtId="0" fontId="11" fillId="0" borderId="31" xfId="0" applyFont="1" applyBorder="1" applyAlignment="1">
      <alignment horizontal="left" vertical="top" wrapText="1"/>
    </xf>
    <xf numFmtId="0" fontId="11" fillId="0" borderId="0" xfId="0" applyFont="1" applyAlignment="1">
      <alignment horizontal="left" vertical="top" wrapText="1"/>
    </xf>
    <xf numFmtId="0" fontId="11" fillId="0" borderId="26" xfId="0" applyFont="1" applyBorder="1" applyAlignment="1">
      <alignment horizontal="left" vertical="top" wrapText="1"/>
    </xf>
    <xf numFmtId="2" fontId="8" fillId="6" borderId="10" xfId="0" applyNumberFormat="1" applyFont="1" applyFill="1" applyBorder="1" applyAlignment="1">
      <alignment horizontal="center" vertical="center" wrapText="1"/>
    </xf>
    <xf numFmtId="2" fontId="8" fillId="6" borderId="11" xfId="0" applyNumberFormat="1" applyFont="1" applyFill="1" applyBorder="1" applyAlignment="1">
      <alignment horizontal="center" vertical="center" wrapText="1"/>
    </xf>
    <xf numFmtId="2" fontId="8" fillId="6" borderId="12" xfId="0" applyNumberFormat="1" applyFont="1" applyFill="1" applyBorder="1" applyAlignment="1">
      <alignment horizontal="center" vertical="center" wrapText="1"/>
    </xf>
    <xf numFmtId="2" fontId="6" fillId="2" borderId="10" xfId="0" applyNumberFormat="1" applyFont="1" applyFill="1" applyBorder="1" applyAlignment="1">
      <alignment horizontal="left" vertical="center" wrapText="1"/>
    </xf>
    <xf numFmtId="2" fontId="6" fillId="2" borderId="11" xfId="0" applyNumberFormat="1" applyFont="1" applyFill="1" applyBorder="1" applyAlignment="1">
      <alignment horizontal="left" vertical="center" wrapText="1"/>
    </xf>
    <xf numFmtId="0" fontId="7" fillId="5" borderId="15" xfId="0" applyFont="1" applyFill="1" applyBorder="1" applyAlignment="1">
      <alignment horizontal="center" vertical="center" textRotation="90"/>
    </xf>
    <xf numFmtId="0" fontId="7" fillId="5" borderId="16" xfId="0" applyFont="1" applyFill="1" applyBorder="1" applyAlignment="1">
      <alignment horizontal="center" vertical="center" textRotation="90"/>
    </xf>
    <xf numFmtId="2" fontId="6" fillId="2" borderId="10" xfId="0" applyNumberFormat="1" applyFont="1" applyFill="1" applyBorder="1" applyAlignment="1">
      <alignment horizontal="center" vertical="center"/>
    </xf>
    <xf numFmtId="2" fontId="6" fillId="2" borderId="11" xfId="0" applyNumberFormat="1" applyFont="1" applyFill="1" applyBorder="1" applyAlignment="1">
      <alignment horizontal="center" vertical="center"/>
    </xf>
    <xf numFmtId="2" fontId="6" fillId="2" borderId="12" xfId="0" applyNumberFormat="1" applyFont="1" applyFill="1" applyBorder="1" applyAlignment="1">
      <alignment horizontal="center" vertical="center"/>
    </xf>
    <xf numFmtId="2" fontId="6" fillId="3" borderId="31" xfId="0" applyNumberFormat="1" applyFont="1" applyFill="1" applyBorder="1" applyAlignment="1">
      <alignment horizontal="right" vertical="center"/>
    </xf>
    <xf numFmtId="0" fontId="6" fillId="3" borderId="26" xfId="0" applyFont="1" applyFill="1" applyBorder="1" applyAlignment="1">
      <alignment horizontal="left" vertical="center"/>
    </xf>
    <xf numFmtId="2" fontId="9" fillId="3" borderId="42" xfId="0" applyNumberFormat="1" applyFont="1" applyFill="1" applyBorder="1" applyAlignment="1">
      <alignment horizontal="left" vertical="top" wrapText="1"/>
    </xf>
    <xf numFmtId="2" fontId="9" fillId="3" borderId="43" xfId="0" applyNumberFormat="1" applyFont="1" applyFill="1" applyBorder="1" applyAlignment="1">
      <alignment horizontal="left" vertical="top" wrapText="1"/>
    </xf>
    <xf numFmtId="2" fontId="9" fillId="3" borderId="44" xfId="0" applyNumberFormat="1" applyFont="1" applyFill="1" applyBorder="1" applyAlignment="1">
      <alignment horizontal="left" vertical="top" wrapText="1"/>
    </xf>
  </cellXfs>
  <cellStyles count="2">
    <cellStyle name="40% - Akzent6" xfId="1" xr:uid="{3657D7FF-0356-4E27-874A-E539081498FB}"/>
    <cellStyle name="Standard" xfId="0" builtinId="0"/>
  </cellStyles>
  <dxfs count="0"/>
  <tableStyles count="0" defaultTableStyle="TableStyleMedium2"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spPr>
            <a:ln w="12700">
              <a:solidFill>
                <a:srgbClr val="000000"/>
              </a:solidFill>
              <a:prstDash val="solid"/>
            </a:ln>
          </c:spPr>
          <c:explosion val="16"/>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658-47AA-85BE-D7CC05D70E59}"/>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658-47AA-85BE-D7CC05D70E59}"/>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658-47AA-85BE-D7CC05D70E59}"/>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658-47AA-85BE-D7CC05D70E59}"/>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658-47AA-85BE-D7CC05D70E59}"/>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658-47AA-85BE-D7CC05D70E59}"/>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658-47AA-85BE-D7CC05D70E59}"/>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658-47AA-85BE-D7CC05D70E59}"/>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658-47AA-85BE-D7CC05D70E59}"/>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658-47AA-85BE-D7CC05D70E59}"/>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658-47AA-85BE-D7CC05D70E59}"/>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SeriesTitle>
                <c15:tx>
                  <c:strRef>
                    <c:extLst xmlns:c16="http://schemas.microsoft.com/office/drawing/2014/chart">
                      <c:ext uri="{02D57815-91ED-43cb-92C2-25804820EDAC}">
                        <c15:formulaRef>
                          <c15:sqref>'[1]Wertungsmatrix Zuschlagskriter'!#REF!</c15:sqref>
                        </c15:formulaRef>
                      </c:ext>
                    </c:extLst>
                    <c:strCache>
                      <c:ptCount val="1"/>
                      <c:pt idx="0">
                        <c:v>#BEZUG!</c:v>
                      </c:pt>
                    </c:strCache>
                  </c:strRef>
                </c15:tx>
              </c15:filteredSeriesTitle>
            </c:ex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B-D658-47AA-85BE-D7CC05D70E59}"/>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ln w="12700">
              <a:solidFill>
                <a:srgbClr val="000000"/>
              </a:solidFill>
              <a:prstDash val="solid"/>
            </a:ln>
          </c:spPr>
          <c:explosion val="6"/>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32F-41BA-B408-3B967CF010C4}"/>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32F-41BA-B408-3B967CF010C4}"/>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32F-41BA-B408-3B967CF010C4}"/>
                </c:ext>
              </c:extLst>
            </c:dLbl>
            <c:dLbl>
              <c:idx val="5"/>
              <c:tx>
                <c:rich>
                  <a:bodyPr/>
                  <a:lstStyle/>
                  <a:p>
                    <a:r>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F32F-41BA-B408-3B967CF010C4}"/>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4-F32F-41BA-B408-3B967CF010C4}"/>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tx>
            <c:v>Gesamtumsatz der letzten 3 Jahre im Mittel Umsatz Sanierung der letzten 3 Jahre im Mittel Projektleitung stellvertretende Projektleitung Referenz-Projekt 1 - Objektplanung Referenz-Projekt 2 - Objektplanung Referenz-Projekt 3 - Objektplanung Referenz-Proj</c:v>
          </c:tx>
          <c:spPr>
            <a:solidFill>
              <a:srgbClr val="CCCCFF"/>
            </a:solidFill>
            <a:ln w="12700">
              <a:solidFill>
                <a:srgbClr val="000000"/>
              </a:solidFill>
              <a:prstDash val="solid"/>
            </a:ln>
          </c:spPr>
          <c:explosion val="1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8484-49B5-AB00-A242B2CB8125}"/>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8484-49B5-AB00-A242B2CB8125}"/>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8484-49B5-AB00-A242B2CB8125}"/>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8484-49B5-AB00-A242B2CB8125}"/>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8484-49B5-AB00-A242B2CB8125}"/>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B-8484-49B5-AB00-A242B2CB8125}"/>
              </c:ext>
            </c:extLst>
          </c:dPt>
          <c:dPt>
            <c:idx val="6"/>
            <c:bubble3D val="0"/>
            <c:spPr>
              <a:solidFill>
                <a:srgbClr val="0066CC"/>
              </a:solidFill>
              <a:ln w="12700">
                <a:solidFill>
                  <a:srgbClr val="000000"/>
                </a:solidFill>
                <a:prstDash val="solid"/>
              </a:ln>
            </c:spPr>
            <c:extLst>
              <c:ext xmlns:c16="http://schemas.microsoft.com/office/drawing/2014/chart" uri="{C3380CC4-5D6E-409C-BE32-E72D297353CC}">
                <c16:uniqueId val="{0000000D-8484-49B5-AB00-A242B2CB8125}"/>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0F-8484-49B5-AB00-A242B2CB8125}"/>
              </c:ext>
            </c:extLst>
          </c:dPt>
          <c:dPt>
            <c:idx val="9"/>
            <c:bubble3D val="0"/>
            <c:spPr>
              <a:solidFill>
                <a:srgbClr val="FF00FF"/>
              </a:solidFill>
              <a:ln w="12700">
                <a:solidFill>
                  <a:srgbClr val="000000"/>
                </a:solidFill>
                <a:prstDash val="solid"/>
              </a:ln>
            </c:spPr>
            <c:extLst>
              <c:ext xmlns:c16="http://schemas.microsoft.com/office/drawing/2014/chart" uri="{C3380CC4-5D6E-409C-BE32-E72D297353CC}">
                <c16:uniqueId val="{00000011-8484-49B5-AB00-A242B2CB8125}"/>
              </c:ext>
            </c:extLst>
          </c:dPt>
          <c:dPt>
            <c:idx val="10"/>
            <c:bubble3D val="0"/>
            <c:spPr>
              <a:solidFill>
                <a:srgbClr val="FFFF00"/>
              </a:solidFill>
              <a:ln w="12700">
                <a:solidFill>
                  <a:srgbClr val="000000"/>
                </a:solidFill>
                <a:prstDash val="solid"/>
              </a:ln>
            </c:spPr>
            <c:extLst>
              <c:ext xmlns:c16="http://schemas.microsoft.com/office/drawing/2014/chart" uri="{C3380CC4-5D6E-409C-BE32-E72D297353CC}">
                <c16:uniqueId val="{00000013-8484-49B5-AB00-A242B2CB8125}"/>
              </c:ext>
            </c:extLst>
          </c:dPt>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484-49B5-AB00-A242B2CB8125}"/>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484-49B5-AB00-A242B2CB8125}"/>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484-49B5-AB00-A242B2CB8125}"/>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484-49B5-AB00-A242B2CB8125}"/>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484-49B5-AB00-A242B2CB8125}"/>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484-49B5-AB00-A242B2CB8125}"/>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484-49B5-AB00-A242B2CB8125}"/>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8484-49B5-AB00-A242B2CB8125}"/>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484-49B5-AB00-A242B2CB8125}"/>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484-49B5-AB00-A242B2CB8125}"/>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8484-49B5-AB00-A242B2CB8125}"/>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cat>
            <c:strLit>
              <c:ptCount val="11"/>
              <c:pt idx="0">
                <c:v>Gesamtumsatz der letzten 3 Jahre im Mittel</c:v>
              </c:pt>
              <c:pt idx="1">
                <c:v>Umsatz Sanierung der letzten 3 Jahre im Mittel</c:v>
              </c:pt>
              <c:pt idx="2">
                <c:v>Projektleitung</c:v>
              </c:pt>
              <c:pt idx="3">
                <c:v>stellvertretende Projektleitung</c:v>
              </c:pt>
              <c:pt idx="4">
                <c:v>Referenz-Projekt 1 - Objektplanung</c:v>
              </c:pt>
              <c:pt idx="5">
                <c:v>Referenz-Projekt 2 - Objektplanung</c:v>
              </c:pt>
              <c:pt idx="6">
                <c:v>Referenz-Projekt 3 - Objektplanung</c:v>
              </c:pt>
              <c:pt idx="7">
                <c:v>Referenz-Projekt 4 - TGA</c:v>
              </c:pt>
              <c:pt idx="8">
                <c:v>Referenz-Projekt 5 - TGA</c:v>
              </c:pt>
              <c:pt idx="9">
                <c:v>Referenz-Projekt 6 - TGA</c:v>
              </c:pt>
              <c:pt idx="10">
                <c:v>Gesamtpunkte Beschäftigte</c:v>
              </c:pt>
            </c:strLit>
          </c:cat>
          <c:val>
            <c:numLit>
              <c:formatCode>General</c:formatCode>
              <c:ptCount val="11"/>
              <c:pt idx="0">
                <c:v>25</c:v>
              </c:pt>
              <c:pt idx="1">
                <c:v>50</c:v>
              </c:pt>
              <c:pt idx="2">
                <c:v>50</c:v>
              </c:pt>
              <c:pt idx="3">
                <c:v>25</c:v>
              </c:pt>
              <c:pt idx="4">
                <c:v>50</c:v>
              </c:pt>
              <c:pt idx="5">
                <c:v>50</c:v>
              </c:pt>
              <c:pt idx="6">
                <c:v>50</c:v>
              </c:pt>
              <c:pt idx="7">
                <c:v>50</c:v>
              </c:pt>
              <c:pt idx="8">
                <c:v>50</c:v>
              </c:pt>
              <c:pt idx="9">
                <c:v>50</c:v>
              </c:pt>
              <c:pt idx="10">
                <c:v>50</c:v>
              </c:pt>
            </c:numLit>
          </c:val>
          <c:extLst>
            <c:ext xmlns:c16="http://schemas.microsoft.com/office/drawing/2014/chart" uri="{C3380CC4-5D6E-409C-BE32-E72D297353CC}">
              <c16:uniqueId val="{00000015-8484-49B5-AB00-A242B2CB8125}"/>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solidFill>
              <a:srgbClr val="FF8080"/>
            </a:solidFill>
            <a:ln w="12700">
              <a:solidFill>
                <a:srgbClr val="000000"/>
              </a:solidFill>
              <a:prstDash val="solid"/>
            </a:ln>
          </c:spPr>
          <c:explosion val="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D1BB-41CD-9210-030A552FC39E}"/>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D1BB-41CD-9210-030A552FC39E}"/>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D1BB-41CD-9210-030A552FC39E}"/>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D1BB-41CD-9210-030A552FC39E}"/>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D1BB-41CD-9210-030A552FC39E}"/>
              </c:ext>
            </c:extLst>
          </c:dPt>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1BB-41CD-9210-030A552FC39E}"/>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1BB-41CD-9210-030A552FC39E}"/>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1BB-41CD-9210-030A552FC39E}"/>
                </c:ext>
              </c:extLst>
            </c:dLbl>
            <c:dLbl>
              <c:idx val="5"/>
              <c:tx>
                <c:rich>
                  <a:bodyPr/>
                  <a:lstStyle/>
                  <a:p>
                    <a:r>
                      <a:rPr lang="de-DE"/>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D1BB-41CD-9210-030A552FC39E}"/>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cat>
            <c:strLit>
              <c:ptCount val="6"/>
              <c:pt idx="0">
                <c:v>Gebäudetyp bzw. Nutzungsart</c:v>
              </c:pt>
              <c:pt idx="1">
                <c:v>Sanierung im laufenden Betrieb</c:v>
              </c:pt>
              <c:pt idx="2">
                <c:v>Gegenstand der Sanierung</c:v>
              </c:pt>
              <c:pt idx="3">
                <c:v>Auftraggeber</c:v>
              </c:pt>
              <c:pt idx="4">
                <c:v>Projektgröße BGF in m²</c:v>
              </c:pt>
              <c:pt idx="5">
                <c:v>Anrechenbare Kosten nach DIN 276 , i.d. Fassung v. Dezember 2008;  (KG 300 - 400) in € brutto</c:v>
              </c:pt>
            </c:strLit>
          </c:cat>
          <c:val>
            <c:numLit>
              <c:formatCode>General</c:formatCode>
              <c:ptCount val="6"/>
              <c:pt idx="0">
                <c:v>6</c:v>
              </c:pt>
              <c:pt idx="1">
                <c:v>6</c:v>
              </c:pt>
              <c:pt idx="2">
                <c:v>5</c:v>
              </c:pt>
              <c:pt idx="3">
                <c:v>1</c:v>
              </c:pt>
              <c:pt idx="4">
                <c:v>6</c:v>
              </c:pt>
              <c:pt idx="5">
                <c:v>6</c:v>
              </c:pt>
            </c:numLit>
          </c:val>
          <c:extLst>
            <c:ext xmlns:c16="http://schemas.microsoft.com/office/drawing/2014/chart" uri="{C3380CC4-5D6E-409C-BE32-E72D297353CC}">
              <c16:uniqueId val="{0000000B-D1BB-41CD-9210-030A552FC39E}"/>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0</xdr:rowOff>
    </xdr:from>
    <xdr:to>
      <xdr:col>3</xdr:col>
      <xdr:colOff>0</xdr:colOff>
      <xdr:row>55</xdr:row>
      <xdr:rowOff>0</xdr:rowOff>
    </xdr:to>
    <xdr:graphicFrame macro="">
      <xdr:nvGraphicFramePr>
        <xdr:cNvPr id="2" name="Chart 1">
          <a:extLst>
            <a:ext uri="{FF2B5EF4-FFF2-40B4-BE49-F238E27FC236}">
              <a16:creationId xmlns:a16="http://schemas.microsoft.com/office/drawing/2014/main" id="{678ACE61-D1CA-43E8-BD74-BA1805C003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55</xdr:row>
      <xdr:rowOff>0</xdr:rowOff>
    </xdr:from>
    <xdr:to>
      <xdr:col>3</xdr:col>
      <xdr:colOff>0</xdr:colOff>
      <xdr:row>55</xdr:row>
      <xdr:rowOff>0</xdr:rowOff>
    </xdr:to>
    <xdr:graphicFrame macro="">
      <xdr:nvGraphicFramePr>
        <xdr:cNvPr id="3" name="Chart 2">
          <a:extLst>
            <a:ext uri="{FF2B5EF4-FFF2-40B4-BE49-F238E27FC236}">
              <a16:creationId xmlns:a16="http://schemas.microsoft.com/office/drawing/2014/main" id="{94408CC4-8ABB-4F66-BC7D-72F6942646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55</xdr:row>
      <xdr:rowOff>0</xdr:rowOff>
    </xdr:from>
    <xdr:to>
      <xdr:col>3</xdr:col>
      <xdr:colOff>0</xdr:colOff>
      <xdr:row>55</xdr:row>
      <xdr:rowOff>0</xdr:rowOff>
    </xdr:to>
    <xdr:graphicFrame macro="">
      <xdr:nvGraphicFramePr>
        <xdr:cNvPr id="4" name="Chart 3">
          <a:extLst>
            <a:ext uri="{FF2B5EF4-FFF2-40B4-BE49-F238E27FC236}">
              <a16:creationId xmlns:a16="http://schemas.microsoft.com/office/drawing/2014/main" id="{723A0D99-9C6F-41DE-8795-D4988B9AF0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55</xdr:row>
      <xdr:rowOff>0</xdr:rowOff>
    </xdr:from>
    <xdr:to>
      <xdr:col>3</xdr:col>
      <xdr:colOff>0</xdr:colOff>
      <xdr:row>55</xdr:row>
      <xdr:rowOff>0</xdr:rowOff>
    </xdr:to>
    <xdr:graphicFrame macro="">
      <xdr:nvGraphicFramePr>
        <xdr:cNvPr id="5" name="Chart 4">
          <a:extLst>
            <a:ext uri="{FF2B5EF4-FFF2-40B4-BE49-F238E27FC236}">
              <a16:creationId xmlns:a16="http://schemas.microsoft.com/office/drawing/2014/main" id="{77518905-A843-4584-9E76-24A27EA42C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AA968-71C4-47AE-8D21-6AE477E9F91B}">
  <sheetPr>
    <pageSetUpPr fitToPage="1"/>
  </sheetPr>
  <dimension ref="A1:G56"/>
  <sheetViews>
    <sheetView tabSelected="1" topLeftCell="D25" zoomScale="120" zoomScaleNormal="120" workbookViewId="0">
      <selection activeCell="D13" sqref="D13"/>
    </sheetView>
  </sheetViews>
  <sheetFormatPr baseColWidth="10" defaultColWidth="11.42578125" defaultRowHeight="14.25" x14ac:dyDescent="0.2"/>
  <cols>
    <col min="1" max="1" width="5.5703125" style="2" customWidth="1"/>
    <col min="2" max="2" width="4.85546875" style="30" customWidth="1"/>
    <col min="3" max="3" width="60.5703125" style="30" customWidth="1"/>
    <col min="4" max="4" width="11.7109375" style="31" customWidth="1"/>
    <col min="5" max="5" width="13.140625" style="31" customWidth="1"/>
    <col min="6" max="6" width="28.7109375" style="31" customWidth="1"/>
    <col min="7" max="7" width="13.140625" style="2" customWidth="1"/>
    <col min="8" max="16384" width="11.42578125" style="2"/>
  </cols>
  <sheetData>
    <row r="1" spans="1:7" s="1" customFormat="1" ht="18" customHeight="1" x14ac:dyDescent="0.25">
      <c r="A1" s="45" t="s">
        <v>0</v>
      </c>
      <c r="B1" s="41"/>
      <c r="C1" s="39"/>
      <c r="D1" s="41"/>
      <c r="E1" s="55" t="s">
        <v>60</v>
      </c>
      <c r="F1" s="55"/>
      <c r="G1" s="55"/>
    </row>
    <row r="2" spans="1:7" ht="21" customHeight="1" x14ac:dyDescent="0.25">
      <c r="A2" s="46" t="s">
        <v>61</v>
      </c>
      <c r="B2" s="40"/>
      <c r="C2" s="40"/>
      <c r="D2" s="47"/>
      <c r="E2" s="55"/>
      <c r="F2" s="55"/>
      <c r="G2" s="55"/>
    </row>
    <row r="3" spans="1:7" ht="21" customHeight="1" thickBot="1" x14ac:dyDescent="0.3">
      <c r="A3" s="42" t="s">
        <v>1</v>
      </c>
      <c r="B3" s="39"/>
      <c r="C3" s="39"/>
      <c r="D3" s="44"/>
      <c r="E3" s="44"/>
      <c r="F3" s="44"/>
      <c r="G3" s="43"/>
    </row>
    <row r="4" spans="1:7" s="6" customFormat="1" ht="34.5" thickBot="1" x14ac:dyDescent="0.3">
      <c r="A4" s="3" t="s">
        <v>2</v>
      </c>
      <c r="B4" s="4" t="s">
        <v>3</v>
      </c>
      <c r="C4" s="5" t="s">
        <v>4</v>
      </c>
      <c r="D4" s="4" t="s">
        <v>5</v>
      </c>
      <c r="E4" s="89" t="s">
        <v>6</v>
      </c>
      <c r="F4" s="90"/>
      <c r="G4" s="91"/>
    </row>
    <row r="5" spans="1:7" ht="22.5" customHeight="1" thickBot="1" x14ac:dyDescent="0.25">
      <c r="A5" s="59" t="s">
        <v>7</v>
      </c>
      <c r="B5" s="7">
        <v>1</v>
      </c>
      <c r="C5" s="8" t="s">
        <v>8</v>
      </c>
      <c r="D5" s="9">
        <f>D6+D12+D16+D20</f>
        <v>45</v>
      </c>
      <c r="E5" s="98"/>
      <c r="F5" s="99"/>
      <c r="G5" s="100"/>
    </row>
    <row r="6" spans="1:7" ht="18" customHeight="1" x14ac:dyDescent="0.2">
      <c r="A6" s="60"/>
      <c r="B6" s="10" t="s">
        <v>9</v>
      </c>
      <c r="C6" s="11" t="s">
        <v>13</v>
      </c>
      <c r="D6" s="12">
        <f>SUM(D7:D11)</f>
        <v>15</v>
      </c>
      <c r="E6" s="92" t="s">
        <v>81</v>
      </c>
      <c r="F6" s="93"/>
      <c r="G6" s="94"/>
    </row>
    <row r="7" spans="1:7" ht="34.15" customHeight="1" x14ac:dyDescent="0.2">
      <c r="A7" s="60"/>
      <c r="B7" s="13" t="s">
        <v>10</v>
      </c>
      <c r="C7" s="16" t="s">
        <v>64</v>
      </c>
      <c r="D7" s="14">
        <v>5</v>
      </c>
      <c r="E7" s="95"/>
      <c r="F7" s="96"/>
      <c r="G7" s="97"/>
    </row>
    <row r="8" spans="1:7" ht="34.15" customHeight="1" x14ac:dyDescent="0.2">
      <c r="A8" s="60"/>
      <c r="B8" s="13" t="s">
        <v>11</v>
      </c>
      <c r="C8" s="16" t="s">
        <v>65</v>
      </c>
      <c r="D8" s="15">
        <v>2</v>
      </c>
      <c r="E8" s="95"/>
      <c r="F8" s="96"/>
      <c r="G8" s="97"/>
    </row>
    <row r="9" spans="1:7" ht="34.15" customHeight="1" x14ac:dyDescent="0.2">
      <c r="A9" s="60"/>
      <c r="B9" s="13" t="s">
        <v>56</v>
      </c>
      <c r="C9" s="16" t="s">
        <v>66</v>
      </c>
      <c r="D9" s="15">
        <v>2</v>
      </c>
      <c r="E9" s="95"/>
      <c r="F9" s="96"/>
      <c r="G9" s="97"/>
    </row>
    <row r="10" spans="1:7" ht="34.15" customHeight="1" x14ac:dyDescent="0.2">
      <c r="A10" s="60"/>
      <c r="B10" s="13" t="s">
        <v>62</v>
      </c>
      <c r="C10" s="16" t="s">
        <v>67</v>
      </c>
      <c r="D10" s="15">
        <v>3</v>
      </c>
      <c r="E10" s="95"/>
      <c r="F10" s="96"/>
      <c r="G10" s="97"/>
    </row>
    <row r="11" spans="1:7" ht="24" customHeight="1" thickBot="1" x14ac:dyDescent="0.25">
      <c r="A11" s="60"/>
      <c r="B11" s="13" t="s">
        <v>63</v>
      </c>
      <c r="C11" s="16" t="s">
        <v>82</v>
      </c>
      <c r="D11" s="15">
        <v>3</v>
      </c>
      <c r="E11" s="95"/>
      <c r="F11" s="96"/>
      <c r="G11" s="97"/>
    </row>
    <row r="12" spans="1:7" ht="24" customHeight="1" x14ac:dyDescent="0.2">
      <c r="A12" s="60"/>
      <c r="B12" s="10" t="s">
        <v>12</v>
      </c>
      <c r="C12" s="11" t="s">
        <v>18</v>
      </c>
      <c r="D12" s="12">
        <f>SUM(D13:D15)</f>
        <v>12</v>
      </c>
      <c r="E12" s="95"/>
      <c r="F12" s="96"/>
      <c r="G12" s="97"/>
    </row>
    <row r="13" spans="1:7" ht="57.75" customHeight="1" x14ac:dyDescent="0.2">
      <c r="A13" s="60"/>
      <c r="B13" s="13" t="s">
        <v>14</v>
      </c>
      <c r="C13" s="37" t="s">
        <v>68</v>
      </c>
      <c r="D13" s="38">
        <v>3</v>
      </c>
      <c r="E13" s="95"/>
      <c r="F13" s="96"/>
      <c r="G13" s="97"/>
    </row>
    <row r="14" spans="1:7" ht="33" customHeight="1" x14ac:dyDescent="0.2">
      <c r="A14" s="60"/>
      <c r="B14" s="13" t="s">
        <v>15</v>
      </c>
      <c r="C14" s="37" t="s">
        <v>20</v>
      </c>
      <c r="D14" s="38">
        <v>6</v>
      </c>
      <c r="E14" s="95"/>
      <c r="F14" s="96"/>
      <c r="G14" s="97"/>
    </row>
    <row r="15" spans="1:7" ht="24" customHeight="1" thickBot="1" x14ac:dyDescent="0.25">
      <c r="A15" s="60"/>
      <c r="B15" s="13" t="s">
        <v>16</v>
      </c>
      <c r="C15" s="37" t="s">
        <v>69</v>
      </c>
      <c r="D15" s="38">
        <v>3</v>
      </c>
      <c r="E15" s="95"/>
      <c r="F15" s="96"/>
      <c r="G15" s="97"/>
    </row>
    <row r="16" spans="1:7" ht="18" customHeight="1" x14ac:dyDescent="0.2">
      <c r="A16" s="60"/>
      <c r="B16" s="10" t="s">
        <v>17</v>
      </c>
      <c r="C16" s="11" t="s">
        <v>23</v>
      </c>
      <c r="D16" s="12">
        <f>SUM(D17:D19)</f>
        <v>8</v>
      </c>
      <c r="E16" s="95"/>
      <c r="F16" s="96"/>
      <c r="G16" s="97"/>
    </row>
    <row r="17" spans="1:7" ht="23.65" customHeight="1" x14ac:dyDescent="0.2">
      <c r="A17" s="60"/>
      <c r="B17" s="13" t="s">
        <v>19</v>
      </c>
      <c r="C17" s="16" t="s">
        <v>25</v>
      </c>
      <c r="D17" s="14">
        <v>2</v>
      </c>
      <c r="E17" s="95"/>
      <c r="F17" s="96"/>
      <c r="G17" s="97"/>
    </row>
    <row r="18" spans="1:7" ht="36.75" customHeight="1" x14ac:dyDescent="0.2">
      <c r="A18" s="60"/>
      <c r="B18" s="13" t="s">
        <v>21</v>
      </c>
      <c r="C18" s="16" t="s">
        <v>27</v>
      </c>
      <c r="D18" s="14">
        <v>3</v>
      </c>
      <c r="E18" s="95"/>
      <c r="F18" s="96"/>
      <c r="G18" s="97"/>
    </row>
    <row r="19" spans="1:7" ht="22.15" customHeight="1" thickBot="1" x14ac:dyDescent="0.25">
      <c r="A19" s="60"/>
      <c r="B19" s="13" t="s">
        <v>58</v>
      </c>
      <c r="C19" s="16" t="s">
        <v>28</v>
      </c>
      <c r="D19" s="15">
        <v>3</v>
      </c>
      <c r="E19" s="95"/>
      <c r="F19" s="96"/>
      <c r="G19" s="97"/>
    </row>
    <row r="20" spans="1:7" ht="18" customHeight="1" x14ac:dyDescent="0.2">
      <c r="A20" s="60"/>
      <c r="B20" s="10" t="s">
        <v>22</v>
      </c>
      <c r="C20" s="11" t="s">
        <v>29</v>
      </c>
      <c r="D20" s="12">
        <f>SUM(D21:D22)</f>
        <v>10</v>
      </c>
      <c r="E20" s="95"/>
      <c r="F20" s="96"/>
      <c r="G20" s="97"/>
    </row>
    <row r="21" spans="1:7" ht="45" customHeight="1" x14ac:dyDescent="0.2">
      <c r="A21" s="60"/>
      <c r="B21" s="13" t="s">
        <v>24</v>
      </c>
      <c r="C21" s="16" t="s">
        <v>70</v>
      </c>
      <c r="D21" s="14">
        <v>6</v>
      </c>
      <c r="E21" s="95"/>
      <c r="F21" s="96"/>
      <c r="G21" s="97"/>
    </row>
    <row r="22" spans="1:7" ht="39.75" customHeight="1" thickBot="1" x14ac:dyDescent="0.25">
      <c r="A22" s="60"/>
      <c r="B22" s="13" t="s">
        <v>26</v>
      </c>
      <c r="C22" s="16" t="s">
        <v>71</v>
      </c>
      <c r="D22" s="14">
        <v>4</v>
      </c>
      <c r="E22" s="95"/>
      <c r="F22" s="96"/>
      <c r="G22" s="97"/>
    </row>
    <row r="23" spans="1:7" ht="22.15" customHeight="1" thickBot="1" x14ac:dyDescent="0.25">
      <c r="A23" s="103" t="s">
        <v>57</v>
      </c>
      <c r="B23" s="32">
        <v>2</v>
      </c>
      <c r="C23" s="17" t="s">
        <v>30</v>
      </c>
      <c r="D23" s="9">
        <f>D24+D32+D41</f>
        <v>25</v>
      </c>
      <c r="E23" s="51"/>
      <c r="F23" s="52"/>
      <c r="G23" s="53"/>
    </row>
    <row r="24" spans="1:7" ht="25.5" customHeight="1" x14ac:dyDescent="0.2">
      <c r="A24" s="104"/>
      <c r="B24" s="10" t="s">
        <v>31</v>
      </c>
      <c r="C24" s="11" t="s">
        <v>83</v>
      </c>
      <c r="D24" s="12">
        <f>SUM(D25:D31)</f>
        <v>10</v>
      </c>
      <c r="E24" s="48"/>
      <c r="F24" s="49"/>
      <c r="G24" s="50"/>
    </row>
    <row r="25" spans="1:7" ht="45" customHeight="1" x14ac:dyDescent="0.2">
      <c r="A25" s="104"/>
      <c r="B25" s="18" t="s">
        <v>32</v>
      </c>
      <c r="C25" s="22" t="s">
        <v>84</v>
      </c>
      <c r="D25" s="23">
        <v>2</v>
      </c>
      <c r="E25" s="75" t="s">
        <v>33</v>
      </c>
      <c r="F25" s="76"/>
      <c r="G25" s="77"/>
    </row>
    <row r="26" spans="1:7" ht="14.65" customHeight="1" x14ac:dyDescent="0.2">
      <c r="A26" s="104"/>
      <c r="B26" s="21" t="s">
        <v>34</v>
      </c>
      <c r="C26" s="25" t="s">
        <v>35</v>
      </c>
      <c r="D26" s="78">
        <v>8</v>
      </c>
      <c r="E26" s="80" t="s">
        <v>88</v>
      </c>
      <c r="F26" s="81"/>
      <c r="G26" s="82"/>
    </row>
    <row r="27" spans="1:7" ht="22.5" customHeight="1" x14ac:dyDescent="0.2">
      <c r="A27" s="104"/>
      <c r="B27" s="26"/>
      <c r="C27" s="16" t="s">
        <v>85</v>
      </c>
      <c r="D27" s="78"/>
      <c r="E27" s="83"/>
      <c r="F27" s="84"/>
      <c r="G27" s="85"/>
    </row>
    <row r="28" spans="1:7" ht="36.75" customHeight="1" x14ac:dyDescent="0.2">
      <c r="A28" s="104"/>
      <c r="B28" s="26"/>
      <c r="C28" s="16" t="s">
        <v>92</v>
      </c>
      <c r="D28" s="78"/>
      <c r="E28" s="83"/>
      <c r="F28" s="84"/>
      <c r="G28" s="85"/>
    </row>
    <row r="29" spans="1:7" ht="14.65" customHeight="1" x14ac:dyDescent="0.2">
      <c r="A29" s="104"/>
      <c r="B29" s="26"/>
      <c r="C29" s="16" t="s">
        <v>36</v>
      </c>
      <c r="D29" s="78"/>
      <c r="E29" s="83"/>
      <c r="F29" s="84"/>
      <c r="G29" s="85"/>
    </row>
    <row r="30" spans="1:7" ht="22.5" customHeight="1" x14ac:dyDescent="0.2">
      <c r="A30" s="104"/>
      <c r="B30" s="26"/>
      <c r="C30" s="16" t="s">
        <v>86</v>
      </c>
      <c r="D30" s="78"/>
      <c r="E30" s="83"/>
      <c r="F30" s="84"/>
      <c r="G30" s="85"/>
    </row>
    <row r="31" spans="1:7" ht="48.75" customHeight="1" thickBot="1" x14ac:dyDescent="0.25">
      <c r="A31" s="104"/>
      <c r="B31" s="27"/>
      <c r="C31" s="33" t="s">
        <v>79</v>
      </c>
      <c r="D31" s="79"/>
      <c r="E31" s="86"/>
      <c r="F31" s="87"/>
      <c r="G31" s="88"/>
    </row>
    <row r="32" spans="1:7" ht="25.5" customHeight="1" x14ac:dyDescent="0.2">
      <c r="A32" s="104"/>
      <c r="B32" s="10" t="s">
        <v>37</v>
      </c>
      <c r="C32" s="11" t="s">
        <v>38</v>
      </c>
      <c r="D32" s="12">
        <f>SUM(D33:D40)</f>
        <v>10</v>
      </c>
      <c r="E32" s="56"/>
      <c r="F32" s="57"/>
      <c r="G32" s="58"/>
    </row>
    <row r="33" spans="1:7" ht="56.25" customHeight="1" x14ac:dyDescent="0.2">
      <c r="A33" s="104"/>
      <c r="B33" s="18" t="s">
        <v>39</v>
      </c>
      <c r="C33" s="19" t="s">
        <v>40</v>
      </c>
      <c r="D33" s="20">
        <v>2</v>
      </c>
      <c r="E33" s="75" t="s">
        <v>73</v>
      </c>
      <c r="F33" s="76"/>
      <c r="G33" s="77"/>
    </row>
    <row r="34" spans="1:7" ht="50.25" customHeight="1" x14ac:dyDescent="0.2">
      <c r="A34" s="104"/>
      <c r="B34" s="18" t="s">
        <v>41</v>
      </c>
      <c r="C34" s="22" t="s">
        <v>42</v>
      </c>
      <c r="D34" s="20">
        <v>2</v>
      </c>
      <c r="E34" s="75" t="s">
        <v>33</v>
      </c>
      <c r="F34" s="76"/>
      <c r="G34" s="77"/>
    </row>
    <row r="35" spans="1:7" ht="14.65" customHeight="1" x14ac:dyDescent="0.2">
      <c r="A35" s="104"/>
      <c r="B35" s="24" t="s">
        <v>43</v>
      </c>
      <c r="C35" s="25" t="s">
        <v>35</v>
      </c>
      <c r="D35" s="78">
        <v>6</v>
      </c>
      <c r="E35" s="80" t="s">
        <v>87</v>
      </c>
      <c r="F35" s="81"/>
      <c r="G35" s="82"/>
    </row>
    <row r="36" spans="1:7" ht="22.5" customHeight="1" x14ac:dyDescent="0.2">
      <c r="A36" s="104"/>
      <c r="B36" s="26"/>
      <c r="C36" s="16" t="s">
        <v>85</v>
      </c>
      <c r="D36" s="78"/>
      <c r="E36" s="83"/>
      <c r="F36" s="84"/>
      <c r="G36" s="85"/>
    </row>
    <row r="37" spans="1:7" ht="32.65" customHeight="1" x14ac:dyDescent="0.2">
      <c r="A37" s="104"/>
      <c r="B37" s="26"/>
      <c r="C37" s="16" t="s">
        <v>44</v>
      </c>
      <c r="D37" s="78"/>
      <c r="E37" s="83"/>
      <c r="F37" s="84"/>
      <c r="G37" s="85"/>
    </row>
    <row r="38" spans="1:7" x14ac:dyDescent="0.2">
      <c r="A38" s="104"/>
      <c r="B38" s="26"/>
      <c r="C38" s="16" t="s">
        <v>36</v>
      </c>
      <c r="D38" s="78"/>
      <c r="E38" s="83"/>
      <c r="F38" s="84"/>
      <c r="G38" s="85"/>
    </row>
    <row r="39" spans="1:7" ht="22.5" customHeight="1" x14ac:dyDescent="0.2">
      <c r="A39" s="104"/>
      <c r="B39" s="26"/>
      <c r="C39" s="16" t="s">
        <v>86</v>
      </c>
      <c r="D39" s="78"/>
      <c r="E39" s="83"/>
      <c r="F39" s="84"/>
      <c r="G39" s="85"/>
    </row>
    <row r="40" spans="1:7" ht="23.25" thickBot="1" x14ac:dyDescent="0.25">
      <c r="A40" s="104"/>
      <c r="B40" s="27"/>
      <c r="C40" s="33" t="s">
        <v>91</v>
      </c>
      <c r="D40" s="79"/>
      <c r="E40" s="86"/>
      <c r="F40" s="87"/>
      <c r="G40" s="88"/>
    </row>
    <row r="41" spans="1:7" ht="25.5" customHeight="1" x14ac:dyDescent="0.2">
      <c r="A41" s="54"/>
      <c r="B41" s="10" t="s">
        <v>59</v>
      </c>
      <c r="C41" s="11" t="s">
        <v>74</v>
      </c>
      <c r="D41" s="12">
        <f>SUM(D42:D49)</f>
        <v>5</v>
      </c>
      <c r="E41" s="56"/>
      <c r="F41" s="57"/>
      <c r="G41" s="58"/>
    </row>
    <row r="42" spans="1:7" ht="55.5" customHeight="1" x14ac:dyDescent="0.2">
      <c r="A42" s="54"/>
      <c r="B42" s="18" t="s">
        <v>76</v>
      </c>
      <c r="C42" s="19" t="s">
        <v>40</v>
      </c>
      <c r="D42" s="20">
        <v>1</v>
      </c>
      <c r="E42" s="75" t="s">
        <v>75</v>
      </c>
      <c r="F42" s="76"/>
      <c r="G42" s="77"/>
    </row>
    <row r="43" spans="1:7" ht="45" x14ac:dyDescent="0.2">
      <c r="A43" s="54"/>
      <c r="B43" s="18" t="s">
        <v>77</v>
      </c>
      <c r="C43" s="22" t="s">
        <v>42</v>
      </c>
      <c r="D43" s="20">
        <v>1</v>
      </c>
      <c r="E43" s="75" t="s">
        <v>90</v>
      </c>
      <c r="F43" s="76"/>
      <c r="G43" s="77"/>
    </row>
    <row r="44" spans="1:7" x14ac:dyDescent="0.2">
      <c r="A44" s="54"/>
      <c r="B44" s="18" t="s">
        <v>78</v>
      </c>
      <c r="C44" s="25" t="s">
        <v>35</v>
      </c>
      <c r="D44" s="78">
        <v>3</v>
      </c>
      <c r="E44" s="80" t="s">
        <v>89</v>
      </c>
      <c r="F44" s="81"/>
      <c r="G44" s="82"/>
    </row>
    <row r="45" spans="1:7" ht="22.5" customHeight="1" x14ac:dyDescent="0.2">
      <c r="A45" s="54"/>
      <c r="B45" s="26"/>
      <c r="C45" s="16" t="s">
        <v>85</v>
      </c>
      <c r="D45" s="78"/>
      <c r="E45" s="83"/>
      <c r="F45" s="84"/>
      <c r="G45" s="85"/>
    </row>
    <row r="46" spans="1:7" ht="33.75" x14ac:dyDescent="0.2">
      <c r="A46" s="54"/>
      <c r="B46" s="26"/>
      <c r="C46" s="16" t="s">
        <v>80</v>
      </c>
      <c r="D46" s="78"/>
      <c r="E46" s="83"/>
      <c r="F46" s="84"/>
      <c r="G46" s="85"/>
    </row>
    <row r="47" spans="1:7" x14ac:dyDescent="0.2">
      <c r="A47" s="54"/>
      <c r="B47" s="26"/>
      <c r="C47" s="16" t="s">
        <v>36</v>
      </c>
      <c r="D47" s="78"/>
      <c r="E47" s="83"/>
      <c r="F47" s="84"/>
      <c r="G47" s="85"/>
    </row>
    <row r="48" spans="1:7" ht="22.5" x14ac:dyDescent="0.2">
      <c r="A48" s="54"/>
      <c r="B48" s="26"/>
      <c r="C48" s="16" t="s">
        <v>86</v>
      </c>
      <c r="D48" s="78"/>
      <c r="E48" s="83"/>
      <c r="F48" s="84"/>
      <c r="G48" s="85"/>
    </row>
    <row r="49" spans="1:7" ht="23.25" thickBot="1" x14ac:dyDescent="0.25">
      <c r="A49" s="54"/>
      <c r="B49" s="27"/>
      <c r="C49" s="33" t="s">
        <v>91</v>
      </c>
      <c r="D49" s="79"/>
      <c r="E49" s="86"/>
      <c r="F49" s="87"/>
      <c r="G49" s="88"/>
    </row>
    <row r="50" spans="1:7" ht="22.5" customHeight="1" thickBot="1" x14ac:dyDescent="0.25">
      <c r="A50" s="61" t="s">
        <v>45</v>
      </c>
      <c r="B50" s="32" t="s">
        <v>46</v>
      </c>
      <c r="C50" s="17" t="s">
        <v>47</v>
      </c>
      <c r="D50" s="9">
        <v>30</v>
      </c>
      <c r="E50" s="98"/>
      <c r="F50" s="99"/>
      <c r="G50" s="100"/>
    </row>
    <row r="51" spans="1:7" ht="33" customHeight="1" x14ac:dyDescent="0.2">
      <c r="A51" s="62"/>
      <c r="B51" s="69"/>
      <c r="C51" s="66" t="s">
        <v>72</v>
      </c>
      <c r="D51" s="72"/>
      <c r="E51" s="63" t="s">
        <v>48</v>
      </c>
      <c r="F51" s="64"/>
      <c r="G51" s="65"/>
    </row>
    <row r="52" spans="1:7" ht="15" customHeight="1" x14ac:dyDescent="0.2">
      <c r="A52" s="62"/>
      <c r="B52" s="70"/>
      <c r="C52" s="67"/>
      <c r="D52" s="73"/>
      <c r="E52" s="108" t="s">
        <v>49</v>
      </c>
      <c r="F52" s="35" t="s">
        <v>50</v>
      </c>
      <c r="G52" s="109" t="s">
        <v>51</v>
      </c>
    </row>
    <row r="53" spans="1:7" ht="15" customHeight="1" x14ac:dyDescent="0.2">
      <c r="A53" s="62"/>
      <c r="B53" s="70"/>
      <c r="C53" s="67"/>
      <c r="D53" s="73"/>
      <c r="E53" s="108"/>
      <c r="F53" s="36" t="s">
        <v>52</v>
      </c>
      <c r="G53" s="109"/>
    </row>
    <row r="54" spans="1:7" ht="58.15" customHeight="1" thickBot="1" x14ac:dyDescent="0.25">
      <c r="A54" s="62"/>
      <c r="B54" s="71"/>
      <c r="C54" s="68"/>
      <c r="D54" s="74"/>
      <c r="E54" s="110" t="s">
        <v>53</v>
      </c>
      <c r="F54" s="111"/>
      <c r="G54" s="112"/>
    </row>
    <row r="55" spans="1:7" ht="21.75" customHeight="1" thickBot="1" x14ac:dyDescent="0.25">
      <c r="A55" s="101" t="s">
        <v>54</v>
      </c>
      <c r="B55" s="102"/>
      <c r="C55" s="102"/>
      <c r="D55" s="28">
        <f>D5+D23+D50</f>
        <v>100</v>
      </c>
      <c r="E55" s="105"/>
      <c r="F55" s="106"/>
      <c r="G55" s="107"/>
    </row>
    <row r="56" spans="1:7" ht="21.75" hidden="1" customHeight="1" thickBot="1" x14ac:dyDescent="0.25">
      <c r="B56" s="101" t="s">
        <v>55</v>
      </c>
      <c r="C56" s="102"/>
      <c r="D56" s="29"/>
      <c r="E56" s="34"/>
      <c r="F56" s="34"/>
    </row>
  </sheetData>
  <sheetProtection algorithmName="SHA-512" hashValue="Zbcn+8IcSKHiIumdljGHALMHHHDwCAeKRRws2nok1R+QnxW6I9ujzPajyscs40J5xhem4n27Iq2YgbvW9gIxTA==" saltValue="pm1ByiRHug5YVjo1RXSwJg==" spinCount="100000" sheet="1" objects="1" scenarios="1"/>
  <mergeCells count="31">
    <mergeCell ref="B56:C56"/>
    <mergeCell ref="D26:D31"/>
    <mergeCell ref="A55:C55"/>
    <mergeCell ref="A23:A40"/>
    <mergeCell ref="E25:G25"/>
    <mergeCell ref="E26:G31"/>
    <mergeCell ref="E32:G32"/>
    <mergeCell ref="E33:G33"/>
    <mergeCell ref="E55:G55"/>
    <mergeCell ref="E52:E53"/>
    <mergeCell ref="G52:G53"/>
    <mergeCell ref="D35:D40"/>
    <mergeCell ref="E35:G40"/>
    <mergeCell ref="E54:G54"/>
    <mergeCell ref="E34:G34"/>
    <mergeCell ref="E50:G50"/>
    <mergeCell ref="E1:G2"/>
    <mergeCell ref="E41:G41"/>
    <mergeCell ref="A5:A22"/>
    <mergeCell ref="A50:A54"/>
    <mergeCell ref="E51:G51"/>
    <mergeCell ref="C51:C54"/>
    <mergeCell ref="B51:B54"/>
    <mergeCell ref="D51:D54"/>
    <mergeCell ref="E42:G42"/>
    <mergeCell ref="E43:G43"/>
    <mergeCell ref="D44:D49"/>
    <mergeCell ref="E44:G49"/>
    <mergeCell ref="E4:G4"/>
    <mergeCell ref="E6:G22"/>
    <mergeCell ref="E5:G5"/>
  </mergeCells>
  <phoneticPr fontId="16" type="noConversion"/>
  <printOptions horizontalCentered="1"/>
  <pageMargins left="0.78740157480314965" right="0.59055118110236227" top="0.59055118110236227" bottom="0.59055118110236227" header="0.31496062992125984" footer="0.31496062992125984"/>
  <pageSetup paperSize="9" scale="4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742A77-C790-4E1B-89E5-065302696668}">
  <ds:schemaRefs>
    <ds:schemaRef ds:uri="fbd4d089-cfa7-4084-b07f-693beb6995a5"/>
    <ds:schemaRef ds:uri="http://purl.org/dc/elements/1.1/"/>
    <ds:schemaRef ds:uri="http://schemas.microsoft.com/office/infopath/2007/PartnerControls"/>
    <ds:schemaRef ds:uri="http://schemas.microsoft.com/office/2006/metadata/properties"/>
    <ds:schemaRef ds:uri="http://purl.org/dc/terms/"/>
    <ds:schemaRef ds:uri="http://schemas.openxmlformats.org/package/2006/metadata/core-properties"/>
    <ds:schemaRef ds:uri="http://schemas.microsoft.com/office/2006/documentManagement/types"/>
    <ds:schemaRef ds:uri="0b339266-b9ca-47bc-afc6-0f188b17a60a"/>
    <ds:schemaRef ds:uri="http://www.w3.org/XML/1998/namespace"/>
    <ds:schemaRef ds:uri="http://purl.org/dc/dcmitype/"/>
    <ds:schemaRef ds:uri="ae8a72c5-d453-4c3d-875f-da763dd78f0e"/>
    <ds:schemaRef ds:uri="81c9934e-9bfd-46ce-b93e-8ebad8bfc716"/>
  </ds:schemaRefs>
</ds:datastoreItem>
</file>

<file path=customXml/itemProps2.xml><?xml version="1.0" encoding="utf-8"?>
<ds:datastoreItem xmlns:ds="http://schemas.openxmlformats.org/officeDocument/2006/customXml" ds:itemID="{93F28C4C-0477-4A49-BE1B-74033302ECA7}">
  <ds:schemaRefs>
    <ds:schemaRef ds:uri="http://schemas.microsoft.com/sharepoint/v3/contenttype/forms"/>
  </ds:schemaRefs>
</ds:datastoreItem>
</file>

<file path=customXml/itemProps3.xml><?xml version="1.0" encoding="utf-8"?>
<ds:datastoreItem xmlns:ds="http://schemas.openxmlformats.org/officeDocument/2006/customXml" ds:itemID="{7F0FAA92-814F-4C03-A221-6EA801181E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Zuschlagsmatrix Arch</vt:lpstr>
      <vt:lpstr>'Zuschlagsmatrix Arch'!Druckbereich</vt:lpstr>
    </vt:vector>
  </TitlesOfParts>
  <Manager/>
  <Company>Wolter Hoppenberg Download O365</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Zuschlagsmatrix</dc:title>
  <dc:subject/>
  <dc:creator>Dewald, Marc</dc:creator>
  <cp:keywords/>
  <dc:description/>
  <cp:lastModifiedBy>Bock, Sandra</cp:lastModifiedBy>
  <cp:revision/>
  <dcterms:created xsi:type="dcterms:W3CDTF">2022-07-01T06:58:21Z</dcterms:created>
  <dcterms:modified xsi:type="dcterms:W3CDTF">2026-06-10T11:59:21Z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57db9dce-6c67-4a8a-a326-a38c1fb7ae50</vt:lpwstr>
  </property>
  <property fmtid="{D5CDD505-2E9C-101B-9397-08002B2CF9AE}" pid="4" name="MediaServiceImageTags">
    <vt:lpwstr/>
  </property>
</Properties>
</file>